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2. Statement of Financial Position\"/>
    </mc:Choice>
  </mc:AlternateContent>
  <xr:revisionPtr revIDLastSave="0" documentId="8_{0446FE4B-006E-4A70-88F4-F7FEFDECA6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W44" i="2"/>
  <c r="I44" i="2"/>
  <c r="H44" i="2"/>
  <c r="G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F37" i="2"/>
  <c r="F44" i="2" s="1"/>
  <c r="E37" i="2"/>
  <c r="E44" i="2" s="1"/>
  <c r="D37" i="2"/>
  <c r="D44" i="2" s="1"/>
  <c r="C37" i="2"/>
  <c r="C44" i="2" s="1"/>
  <c r="J26" i="2"/>
  <c r="I26" i="2"/>
  <c r="I45" i="2" s="1"/>
  <c r="AA25" i="2"/>
  <c r="Z25" i="2"/>
  <c r="Y25" i="2"/>
  <c r="Y26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Z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S13" i="2"/>
  <c r="R13" i="2"/>
  <c r="R26" i="2" s="1"/>
  <c r="R45" i="2" s="1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K13" i="2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O44" i="3"/>
  <c r="O45" i="3" s="1"/>
  <c r="M44" i="3"/>
  <c r="E44" i="3"/>
  <c r="AA43" i="3"/>
  <c r="Y43" i="3"/>
  <c r="Y44" i="3" s="1"/>
  <c r="X43" i="3"/>
  <c r="Z43" i="3" s="1"/>
  <c r="W43" i="3"/>
  <c r="V43" i="3"/>
  <c r="V44" i="3" s="1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Z37" i="3"/>
  <c r="Y37" i="3"/>
  <c r="X37" i="3"/>
  <c r="X44" i="3" s="1"/>
  <c r="W37" i="3"/>
  <c r="W44" i="3" s="1"/>
  <c r="V37" i="3"/>
  <c r="U37" i="3"/>
  <c r="T37" i="3"/>
  <c r="T44" i="3" s="1"/>
  <c r="S37" i="3"/>
  <c r="S44" i="3" s="1"/>
  <c r="R37" i="3"/>
  <c r="R44" i="3" s="1"/>
  <c r="Q37" i="3"/>
  <c r="P37" i="3"/>
  <c r="O37" i="3"/>
  <c r="N37" i="3"/>
  <c r="N44" i="3" s="1"/>
  <c r="M37" i="3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D37" i="3"/>
  <c r="D44" i="3" s="1"/>
  <c r="C37" i="3"/>
  <c r="C44" i="3" s="1"/>
  <c r="AA26" i="3"/>
  <c r="Y26" i="3"/>
  <c r="X26" i="3"/>
  <c r="I26" i="3"/>
  <c r="H26" i="3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V13" i="3"/>
  <c r="V26" i="3" s="1"/>
  <c r="V45" i="3" s="1"/>
  <c r="U13" i="3"/>
  <c r="T13" i="3"/>
  <c r="S13" i="3"/>
  <c r="R13" i="3"/>
  <c r="Q13" i="3"/>
  <c r="Q26" i="3" s="1"/>
  <c r="P13" i="3"/>
  <c r="P26" i="3" s="1"/>
  <c r="O13" i="3"/>
  <c r="O26" i="3" s="1"/>
  <c r="N13" i="3"/>
  <c r="N26" i="3" s="1"/>
  <c r="N45" i="3" s="1"/>
  <c r="M13" i="3"/>
  <c r="L13" i="3"/>
  <c r="K13" i="3"/>
  <c r="J13" i="3"/>
  <c r="I13" i="3"/>
  <c r="H13" i="3"/>
  <c r="G13" i="3"/>
  <c r="G26" i="3" s="1"/>
  <c r="F13" i="3"/>
  <c r="F26" i="3" s="1"/>
  <c r="F45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N44" i="4"/>
  <c r="M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Q26" i="4"/>
  <c r="Q45" i="4" s="1"/>
  <c r="P26" i="4"/>
  <c r="H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V13" i="4"/>
  <c r="U13" i="4"/>
  <c r="U26" i="4" s="1"/>
  <c r="U45" i="4" s="1"/>
  <c r="T13" i="4"/>
  <c r="S13" i="4"/>
  <c r="R13" i="4"/>
  <c r="Q13" i="4"/>
  <c r="P13" i="4"/>
  <c r="O13" i="4"/>
  <c r="O26" i="4" s="1"/>
  <c r="N13" i="4"/>
  <c r="M13" i="4"/>
  <c r="M26" i="4" s="1"/>
  <c r="M45" i="4" s="1"/>
  <c r="L13" i="4"/>
  <c r="K13" i="4"/>
  <c r="J13" i="4"/>
  <c r="I13" i="4"/>
  <c r="I26" i="4" s="1"/>
  <c r="H13" i="4"/>
  <c r="G13" i="4"/>
  <c r="G26" i="4" s="1"/>
  <c r="F13" i="4"/>
  <c r="E13" i="4"/>
  <c r="E26" i="4" s="1"/>
  <c r="E45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V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Y26" i="5"/>
  <c r="Y45" i="5" s="1"/>
  <c r="X26" i="5"/>
  <c r="I26" i="5"/>
  <c r="H26" i="5"/>
  <c r="H45" i="5" s="1"/>
  <c r="AA25" i="5"/>
  <c r="Z25" i="5"/>
  <c r="Y25" i="5"/>
  <c r="X25" i="5"/>
  <c r="W25" i="5"/>
  <c r="V25" i="5"/>
  <c r="U25" i="5"/>
  <c r="T25" i="5"/>
  <c r="S25" i="5"/>
  <c r="R25" i="5"/>
  <c r="R26" i="5" s="1"/>
  <c r="R45" i="5" s="1"/>
  <c r="Q25" i="5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D25" i="5"/>
  <c r="C25" i="5"/>
  <c r="AA13" i="5"/>
  <c r="AA26" i="5" s="1"/>
  <c r="AA45" i="5" s="1"/>
  <c r="Z13" i="5"/>
  <c r="Y13" i="5"/>
  <c r="X13" i="5"/>
  <c r="W13" i="5"/>
  <c r="W26" i="5" s="1"/>
  <c r="V13" i="5"/>
  <c r="V26" i="5" s="1"/>
  <c r="U13" i="5"/>
  <c r="U26" i="5" s="1"/>
  <c r="U45" i="5" s="1"/>
  <c r="T13" i="5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I13" i="5"/>
  <c r="H13" i="5"/>
  <c r="G13" i="5"/>
  <c r="G26" i="5" s="1"/>
  <c r="F13" i="5"/>
  <c r="F26" i="5" s="1"/>
  <c r="F45" i="5" s="1"/>
  <c r="E13" i="5"/>
  <c r="E26" i="5" s="1"/>
  <c r="E45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Q44" i="6"/>
  <c r="O44" i="6"/>
  <c r="O45" i="6" s="1"/>
  <c r="N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Y45" i="6" s="1"/>
  <c r="X37" i="6"/>
  <c r="W37" i="6"/>
  <c r="V37" i="6"/>
  <c r="V44" i="6" s="1"/>
  <c r="U37" i="6"/>
  <c r="T37" i="6"/>
  <c r="T44" i="6" s="1"/>
  <c r="S37" i="6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H45" i="6" s="1"/>
  <c r="G37" i="6"/>
  <c r="G44" i="6" s="1"/>
  <c r="F37" i="6"/>
  <c r="F44" i="6" s="1"/>
  <c r="E37" i="6"/>
  <c r="D37" i="6"/>
  <c r="D44" i="6" s="1"/>
  <c r="C37" i="6"/>
  <c r="Y26" i="6"/>
  <c r="U26" i="6"/>
  <c r="U45" i="6" s="1"/>
  <c r="I26" i="6"/>
  <c r="I45" i="6" s="1"/>
  <c r="H26" i="6"/>
  <c r="AA25" i="6"/>
  <c r="Z25" i="6"/>
  <c r="Y25" i="6"/>
  <c r="X25" i="6"/>
  <c r="W25" i="6"/>
  <c r="V25" i="6"/>
  <c r="U25" i="6"/>
  <c r="T25" i="6"/>
  <c r="T26" i="6" s="1"/>
  <c r="T45" i="6" s="1"/>
  <c r="S25" i="6"/>
  <c r="R25" i="6"/>
  <c r="R26" i="6" s="1"/>
  <c r="Q25" i="6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AA26" i="6" s="1"/>
  <c r="Z13" i="6"/>
  <c r="Y13" i="6"/>
  <c r="X13" i="6"/>
  <c r="X26" i="6" s="1"/>
  <c r="W13" i="6"/>
  <c r="W26" i="6" s="1"/>
  <c r="V13" i="6"/>
  <c r="V26" i="6" s="1"/>
  <c r="U13" i="6"/>
  <c r="T13" i="6"/>
  <c r="S13" i="6"/>
  <c r="S26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L13" i="6"/>
  <c r="K13" i="6"/>
  <c r="K26" i="6" s="1"/>
  <c r="J13" i="6"/>
  <c r="I13" i="6"/>
  <c r="H13" i="6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U44" i="7"/>
  <c r="P44" i="7"/>
  <c r="P45" i="7" s="1"/>
  <c r="O44" i="7"/>
  <c r="F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U37" i="7"/>
  <c r="T37" i="7"/>
  <c r="T44" i="7" s="1"/>
  <c r="S37" i="7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X26" i="7"/>
  <c r="L26" i="7"/>
  <c r="K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Z26" i="7" s="1"/>
  <c r="X13" i="7"/>
  <c r="W13" i="7"/>
  <c r="V13" i="7"/>
  <c r="U13" i="7"/>
  <c r="U26" i="7" s="1"/>
  <c r="T13" i="7"/>
  <c r="T26" i="7" s="1"/>
  <c r="T45" i="7" s="1"/>
  <c r="S13" i="7"/>
  <c r="S26" i="7" s="1"/>
  <c r="R13" i="7"/>
  <c r="Q13" i="7"/>
  <c r="Q26" i="7" s="1"/>
  <c r="P13" i="7"/>
  <c r="P26" i="7" s="1"/>
  <c r="O13" i="7"/>
  <c r="N13" i="7"/>
  <c r="M13" i="7"/>
  <c r="L13" i="7"/>
  <c r="K13" i="7"/>
  <c r="J13" i="7"/>
  <c r="J26" i="7" s="1"/>
  <c r="J45" i="7" s="1"/>
  <c r="I13" i="7"/>
  <c r="I26" i="7" s="1"/>
  <c r="I45" i="7" s="1"/>
  <c r="H13" i="7"/>
  <c r="H26" i="7" s="1"/>
  <c r="G13" i="7"/>
  <c r="F13" i="7"/>
  <c r="E13" i="7"/>
  <c r="D13" i="7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AA44" i="8" s="1"/>
  <c r="Y37" i="8"/>
  <c r="X37" i="8"/>
  <c r="Z37" i="8" s="1"/>
  <c r="W37" i="8"/>
  <c r="V37" i="8"/>
  <c r="U37" i="8"/>
  <c r="T37" i="8"/>
  <c r="S37" i="8"/>
  <c r="R37" i="8"/>
  <c r="R44" i="8" s="1"/>
  <c r="Q37" i="8"/>
  <c r="P37" i="8"/>
  <c r="O37" i="8"/>
  <c r="O44" i="8" s="1"/>
  <c r="N37" i="8"/>
  <c r="M37" i="8"/>
  <c r="L37" i="8"/>
  <c r="K37" i="8"/>
  <c r="J37" i="8"/>
  <c r="J44" i="8" s="1"/>
  <c r="I37" i="8"/>
  <c r="H37" i="8"/>
  <c r="G37" i="8"/>
  <c r="G44" i="8" s="1"/>
  <c r="F37" i="8"/>
  <c r="E37" i="8"/>
  <c r="D37" i="8"/>
  <c r="C37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Z13" i="8" s="1"/>
  <c r="W13" i="8"/>
  <c r="W26" i="8" s="1"/>
  <c r="V13" i="8"/>
  <c r="U13" i="8"/>
  <c r="T13" i="8"/>
  <c r="T26" i="8" s="1"/>
  <c r="S13" i="8"/>
  <c r="R13" i="8"/>
  <c r="Q13" i="8"/>
  <c r="Q26" i="8" s="1"/>
  <c r="P13" i="8"/>
  <c r="O13" i="8"/>
  <c r="O26" i="8" s="1"/>
  <c r="O45" i="8" s="1"/>
  <c r="N13" i="8"/>
  <c r="M13" i="8"/>
  <c r="L13" i="8"/>
  <c r="L26" i="8" s="1"/>
  <c r="K13" i="8"/>
  <c r="J13" i="8"/>
  <c r="I13" i="8"/>
  <c r="H13" i="8"/>
  <c r="H26" i="8" s="1"/>
  <c r="G13" i="8"/>
  <c r="G26" i="8" s="1"/>
  <c r="F13" i="8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M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E37" i="9"/>
  <c r="D37" i="9"/>
  <c r="C37" i="9"/>
  <c r="C44" i="9" s="1"/>
  <c r="I26" i="9"/>
  <c r="H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X26" i="9" s="1"/>
  <c r="W13" i="9"/>
  <c r="W26" i="9" s="1"/>
  <c r="V13" i="9"/>
  <c r="U13" i="9"/>
  <c r="U26" i="9" s="1"/>
  <c r="U45" i="9" s="1"/>
  <c r="T13" i="9"/>
  <c r="T26" i="9" s="1"/>
  <c r="S13" i="9"/>
  <c r="S26" i="9" s="1"/>
  <c r="R13" i="9"/>
  <c r="R26" i="9" s="1"/>
  <c r="Q13" i="9"/>
  <c r="Q26" i="9" s="1"/>
  <c r="Q45" i="9" s="1"/>
  <c r="P13" i="9"/>
  <c r="O13" i="9"/>
  <c r="O26" i="9" s="1"/>
  <c r="O45" i="9" s="1"/>
  <c r="N13" i="9"/>
  <c r="M13" i="9"/>
  <c r="M26" i="9" s="1"/>
  <c r="L13" i="9"/>
  <c r="K13" i="9"/>
  <c r="K26" i="9" s="1"/>
  <c r="J13" i="9"/>
  <c r="J26" i="9" s="1"/>
  <c r="I13" i="9"/>
  <c r="H13" i="9"/>
  <c r="G13" i="9"/>
  <c r="G26" i="9" s="1"/>
  <c r="F13" i="9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G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S26" i="10"/>
  <c r="S45" i="10" s="1"/>
  <c r="R26" i="10"/>
  <c r="R45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U13" i="10"/>
  <c r="U26" i="10" s="1"/>
  <c r="U45" i="10" s="1"/>
  <c r="T13" i="10"/>
  <c r="T26" i="10" s="1"/>
  <c r="S13" i="10"/>
  <c r="R13" i="10"/>
  <c r="Q13" i="10"/>
  <c r="Q26" i="10" s="1"/>
  <c r="Q45" i="10" s="1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AA43" i="11"/>
  <c r="Y43" i="11"/>
  <c r="X43" i="11"/>
  <c r="Z43" i="11" s="1"/>
  <c r="W43" i="11"/>
  <c r="W44" i="11" s="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V37" i="11"/>
  <c r="U37" i="11"/>
  <c r="U44" i="11" s="1"/>
  <c r="T37" i="11"/>
  <c r="S37" i="11"/>
  <c r="S44" i="11" s="1"/>
  <c r="R37" i="11"/>
  <c r="R44" i="11" s="1"/>
  <c r="Q37" i="11"/>
  <c r="P37" i="11"/>
  <c r="P44" i="11" s="1"/>
  <c r="O37" i="11"/>
  <c r="N37" i="11"/>
  <c r="N44" i="11" s="1"/>
  <c r="M37" i="11"/>
  <c r="L37" i="11"/>
  <c r="K37" i="11"/>
  <c r="K44" i="11" s="1"/>
  <c r="J37" i="11"/>
  <c r="J44" i="11" s="1"/>
  <c r="I37" i="11"/>
  <c r="H37" i="11"/>
  <c r="H44" i="11" s="1"/>
  <c r="G37" i="11"/>
  <c r="F37" i="11"/>
  <c r="E37" i="11"/>
  <c r="D37" i="11"/>
  <c r="C37" i="11"/>
  <c r="C44" i="11" s="1"/>
  <c r="V26" i="11"/>
  <c r="V45" i="11" s="1"/>
  <c r="T26" i="11"/>
  <c r="Q26" i="11"/>
  <c r="AA25" i="11"/>
  <c r="Y25" i="11"/>
  <c r="Y26" i="11" s="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I26" i="11" s="1"/>
  <c r="H25" i="11"/>
  <c r="G25" i="11"/>
  <c r="F25" i="11"/>
  <c r="F26" i="11" s="1"/>
  <c r="E25" i="11"/>
  <c r="D25" i="11"/>
  <c r="C25" i="11"/>
  <c r="AA13" i="11"/>
  <c r="AA26" i="11" s="1"/>
  <c r="AA45" i="11" s="1"/>
  <c r="Z13" i="11"/>
  <c r="Y13" i="11"/>
  <c r="X13" i="11"/>
  <c r="W13" i="11"/>
  <c r="V13" i="11"/>
  <c r="U13" i="11"/>
  <c r="T13" i="11"/>
  <c r="S13" i="11"/>
  <c r="S26" i="11" s="1"/>
  <c r="R13" i="11"/>
  <c r="R26" i="11" s="1"/>
  <c r="Q13" i="11"/>
  <c r="P13" i="11"/>
  <c r="O13" i="11"/>
  <c r="N13" i="11"/>
  <c r="N26" i="11" s="1"/>
  <c r="M13" i="11"/>
  <c r="L13" i="11"/>
  <c r="L26" i="11" s="1"/>
  <c r="K13" i="11"/>
  <c r="K26" i="11" s="1"/>
  <c r="J13" i="11"/>
  <c r="J26" i="11" s="1"/>
  <c r="I13" i="11"/>
  <c r="H13" i="11"/>
  <c r="H26" i="11" s="1"/>
  <c r="G13" i="1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V13" i="12"/>
  <c r="V26" i="12" s="1"/>
  <c r="U13" i="12"/>
  <c r="U26" i="12" s="1"/>
  <c r="U45" i="12" s="1"/>
  <c r="T13" i="12"/>
  <c r="S13" i="12"/>
  <c r="S26" i="12" s="1"/>
  <c r="S45" i="12" s="1"/>
  <c r="R13" i="12"/>
  <c r="R26" i="12" s="1"/>
  <c r="R45" i="12" s="1"/>
  <c r="Q13" i="12"/>
  <c r="P13" i="12"/>
  <c r="P26" i="12" s="1"/>
  <c r="P45" i="12" s="1"/>
  <c r="O13" i="12"/>
  <c r="N13" i="12"/>
  <c r="N26" i="12" s="1"/>
  <c r="M13" i="12"/>
  <c r="M26" i="12" s="1"/>
  <c r="L13" i="12"/>
  <c r="K13" i="12"/>
  <c r="J13" i="12"/>
  <c r="J26" i="12" s="1"/>
  <c r="J45" i="12" s="1"/>
  <c r="I13" i="12"/>
  <c r="H13" i="12"/>
  <c r="H26" i="12" s="1"/>
  <c r="H45" i="12" s="1"/>
  <c r="G13" i="12"/>
  <c r="F13" i="12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P45" i="13"/>
  <c r="R44" i="13"/>
  <c r="Q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I44" i="13" s="1"/>
  <c r="I45" i="13" s="1"/>
  <c r="H43" i="13"/>
  <c r="H44" i="13" s="1"/>
  <c r="H45" i="13" s="1"/>
  <c r="G43" i="13"/>
  <c r="F43" i="13"/>
  <c r="E43" i="13"/>
  <c r="D43" i="13"/>
  <c r="C43" i="13"/>
  <c r="AA37" i="13"/>
  <c r="AA44" i="13" s="1"/>
  <c r="Z37" i="13"/>
  <c r="Y37" i="13"/>
  <c r="X37" i="13"/>
  <c r="X44" i="13" s="1"/>
  <c r="Z44" i="13" s="1"/>
  <c r="W37" i="13"/>
  <c r="W44" i="13" s="1"/>
  <c r="V37" i="13"/>
  <c r="U37" i="13"/>
  <c r="T37" i="13"/>
  <c r="T44" i="13" s="1"/>
  <c r="S37" i="13"/>
  <c r="S44" i="13" s="1"/>
  <c r="R37" i="13"/>
  <c r="Q37" i="13"/>
  <c r="P37" i="13"/>
  <c r="O37" i="13"/>
  <c r="O44" i="13" s="1"/>
  <c r="N37" i="13"/>
  <c r="M37" i="13"/>
  <c r="L37" i="13"/>
  <c r="L44" i="13" s="1"/>
  <c r="K37" i="13"/>
  <c r="K44" i="13" s="1"/>
  <c r="J37" i="13"/>
  <c r="I37" i="13"/>
  <c r="H37" i="13"/>
  <c r="G37" i="13"/>
  <c r="G44" i="13" s="1"/>
  <c r="F37" i="13"/>
  <c r="E37" i="13"/>
  <c r="D37" i="13"/>
  <c r="D44" i="13" s="1"/>
  <c r="C37" i="13"/>
  <c r="C44" i="13" s="1"/>
  <c r="M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M13" i="13"/>
  <c r="L13" i="13"/>
  <c r="L26" i="13" s="1"/>
  <c r="L45" i="13" s="1"/>
  <c r="K13" i="13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D26" i="13" s="1"/>
  <c r="D45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5" i="14"/>
  <c r="W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Y37" i="14"/>
  <c r="Z37" i="14" s="1"/>
  <c r="X37" i="14"/>
  <c r="W37" i="14"/>
  <c r="V37" i="14"/>
  <c r="U37" i="14"/>
  <c r="T37" i="14"/>
  <c r="T44" i="14" s="1"/>
  <c r="S37" i="14"/>
  <c r="R37" i="14"/>
  <c r="R44" i="14" s="1"/>
  <c r="Q37" i="14"/>
  <c r="Q44" i="14" s="1"/>
  <c r="P37" i="14"/>
  <c r="O37" i="14"/>
  <c r="N37" i="14"/>
  <c r="M37" i="14"/>
  <c r="L37" i="14"/>
  <c r="L44" i="14" s="1"/>
  <c r="K37" i="14"/>
  <c r="J37" i="14"/>
  <c r="J44" i="14" s="1"/>
  <c r="I37" i="14"/>
  <c r="H37" i="14"/>
  <c r="G37" i="14"/>
  <c r="G44" i="14" s="1"/>
  <c r="F37" i="14"/>
  <c r="E37" i="14"/>
  <c r="D37" i="14"/>
  <c r="D44" i="14" s="1"/>
  <c r="C37" i="14"/>
  <c r="AA26" i="14"/>
  <c r="S26" i="14"/>
  <c r="M26" i="14"/>
  <c r="L26" i="14"/>
  <c r="L45" i="14" s="1"/>
  <c r="AA25" i="14"/>
  <c r="Y25" i="14"/>
  <c r="X25" i="14"/>
  <c r="Z25" i="14" s="1"/>
  <c r="W25" i="14"/>
  <c r="V25" i="14"/>
  <c r="U25" i="14"/>
  <c r="U26" i="14" s="1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E26" i="14" s="1"/>
  <c r="D25" i="14"/>
  <c r="C25" i="14"/>
  <c r="AA13" i="14"/>
  <c r="Y13" i="14"/>
  <c r="Y26" i="14" s="1"/>
  <c r="X13" i="14"/>
  <c r="W13" i="14"/>
  <c r="W26" i="14" s="1"/>
  <c r="V13" i="14"/>
  <c r="U13" i="14"/>
  <c r="T13" i="14"/>
  <c r="T26" i="14" s="1"/>
  <c r="S13" i="14"/>
  <c r="R13" i="14"/>
  <c r="R26" i="14" s="1"/>
  <c r="Q13" i="14"/>
  <c r="Q26" i="14" s="1"/>
  <c r="P13" i="14"/>
  <c r="O13" i="14"/>
  <c r="O26" i="14" s="1"/>
  <c r="N13" i="14"/>
  <c r="M13" i="14"/>
  <c r="L13" i="14"/>
  <c r="K13" i="14"/>
  <c r="K26" i="14" s="1"/>
  <c r="J13" i="14"/>
  <c r="J26" i="14" s="1"/>
  <c r="I13" i="14"/>
  <c r="I26" i="14" s="1"/>
  <c r="H13" i="14"/>
  <c r="G13" i="14"/>
  <c r="G26" i="14" s="1"/>
  <c r="F13" i="14"/>
  <c r="E13" i="14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5" i="15"/>
  <c r="X44" i="15"/>
  <c r="Z44" i="15" s="1"/>
  <c r="W44" i="15"/>
  <c r="H44" i="15"/>
  <c r="G44" i="15"/>
  <c r="AA43" i="15"/>
  <c r="Z43" i="15"/>
  <c r="Y43" i="15"/>
  <c r="Y44" i="15" s="1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V37" i="15"/>
  <c r="V44" i="15" s="1"/>
  <c r="U37" i="15"/>
  <c r="T37" i="15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N45" i="15" s="1"/>
  <c r="M37" i="15"/>
  <c r="L37" i="15"/>
  <c r="K37" i="15"/>
  <c r="K44" i="15" s="1"/>
  <c r="J37" i="15"/>
  <c r="I37" i="15"/>
  <c r="H37" i="15"/>
  <c r="G37" i="15"/>
  <c r="F37" i="15"/>
  <c r="F44" i="15" s="1"/>
  <c r="E37" i="15"/>
  <c r="D37" i="15"/>
  <c r="C37" i="15"/>
  <c r="C44" i="15" s="1"/>
  <c r="AA26" i="15"/>
  <c r="J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X26" i="15" s="1"/>
  <c r="W13" i="15"/>
  <c r="W26" i="15" s="1"/>
  <c r="V13" i="15"/>
  <c r="V26" i="15" s="1"/>
  <c r="U13" i="15"/>
  <c r="U26" i="15" s="1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M26" i="15" s="1"/>
  <c r="L13" i="15"/>
  <c r="L26" i="15" s="1"/>
  <c r="K13" i="15"/>
  <c r="J13" i="15"/>
  <c r="I13" i="15"/>
  <c r="I26" i="15" s="1"/>
  <c r="I45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O44" i="16" s="1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W45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L37" i="16"/>
  <c r="K37" i="16"/>
  <c r="K44" i="16" s="1"/>
  <c r="J37" i="16"/>
  <c r="J44" i="16" s="1"/>
  <c r="I37" i="16"/>
  <c r="I44" i="16" s="1"/>
  <c r="H37" i="16"/>
  <c r="G37" i="16"/>
  <c r="G44" i="16" s="1"/>
  <c r="F37" i="16"/>
  <c r="F44" i="16" s="1"/>
  <c r="E37" i="16"/>
  <c r="D37" i="16"/>
  <c r="C37" i="16"/>
  <c r="C44" i="16" s="1"/>
  <c r="R26" i="16"/>
  <c r="R45" i="16" s="1"/>
  <c r="M26" i="16"/>
  <c r="K26" i="16"/>
  <c r="K45" i="16" s="1"/>
  <c r="J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V13" i="16"/>
  <c r="U13" i="16"/>
  <c r="U26" i="16" s="1"/>
  <c r="T13" i="16"/>
  <c r="S13" i="16"/>
  <c r="R13" i="16"/>
  <c r="Q13" i="16"/>
  <c r="Q26" i="16" s="1"/>
  <c r="P13" i="16"/>
  <c r="P26" i="16" s="1"/>
  <c r="O13" i="16"/>
  <c r="O26" i="16" s="1"/>
  <c r="N13" i="16"/>
  <c r="M13" i="16"/>
  <c r="L13" i="16"/>
  <c r="L26" i="16" s="1"/>
  <c r="K13" i="16"/>
  <c r="J13" i="16"/>
  <c r="I13" i="16"/>
  <c r="I26" i="16" s="1"/>
  <c r="H13" i="16"/>
  <c r="H26" i="16" s="1"/>
  <c r="G13" i="16"/>
  <c r="G26" i="16" s="1"/>
  <c r="F13" i="16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V37" i="17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M37" i="17"/>
  <c r="L37" i="17"/>
  <c r="L44" i="17" s="1"/>
  <c r="K37" i="17"/>
  <c r="J37" i="17"/>
  <c r="J44" i="17" s="1"/>
  <c r="I37" i="17"/>
  <c r="H37" i="17"/>
  <c r="G37" i="17"/>
  <c r="F37" i="17"/>
  <c r="E37" i="17"/>
  <c r="E44" i="17" s="1"/>
  <c r="D37" i="17"/>
  <c r="D44" i="17" s="1"/>
  <c r="C37" i="17"/>
  <c r="C44" i="17" s="1"/>
  <c r="AA26" i="17"/>
  <c r="V26" i="17"/>
  <c r="E26" i="17"/>
  <c r="E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U13" i="17"/>
  <c r="U26" i="17" s="1"/>
  <c r="U45" i="17" s="1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J13" i="17"/>
  <c r="J26" i="17" s="1"/>
  <c r="I13" i="17"/>
  <c r="I26" i="17" s="1"/>
  <c r="H13" i="17"/>
  <c r="G13" i="17"/>
  <c r="G26" i="17" s="1"/>
  <c r="F13" i="17"/>
  <c r="F26" i="17" s="1"/>
  <c r="E13" i="17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5" i="18"/>
  <c r="P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Y45" i="18" s="1"/>
  <c r="X37" i="18"/>
  <c r="Z37" i="18" s="1"/>
  <c r="W37" i="18"/>
  <c r="W44" i="18" s="1"/>
  <c r="W45" i="18" s="1"/>
  <c r="V37" i="18"/>
  <c r="V44" i="18" s="1"/>
  <c r="U37" i="18"/>
  <c r="T37" i="18"/>
  <c r="T44" i="18" s="1"/>
  <c r="S37" i="18"/>
  <c r="R37" i="18"/>
  <c r="Q37" i="18"/>
  <c r="Q44" i="18" s="1"/>
  <c r="P37" i="18"/>
  <c r="O37" i="18"/>
  <c r="O44" i="18" s="1"/>
  <c r="N37" i="18"/>
  <c r="N44" i="18" s="1"/>
  <c r="M37" i="18"/>
  <c r="M44" i="18" s="1"/>
  <c r="L37" i="18"/>
  <c r="K37" i="18"/>
  <c r="K44" i="18" s="1"/>
  <c r="J37" i="18"/>
  <c r="I37" i="18"/>
  <c r="H37" i="18"/>
  <c r="G37" i="18"/>
  <c r="G44" i="18" s="1"/>
  <c r="G45" i="18" s="1"/>
  <c r="F37" i="18"/>
  <c r="F44" i="18" s="1"/>
  <c r="E37" i="18"/>
  <c r="D37" i="18"/>
  <c r="C37" i="18"/>
  <c r="O26" i="18"/>
  <c r="O45" i="18" s="1"/>
  <c r="F26" i="18"/>
  <c r="F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K26" i="18" s="1"/>
  <c r="K45" i="18" s="1"/>
  <c r="J25" i="18"/>
  <c r="I25" i="18"/>
  <c r="H25" i="18"/>
  <c r="G25" i="18"/>
  <c r="F25" i="18"/>
  <c r="E25" i="18"/>
  <c r="D25" i="18"/>
  <c r="C25" i="18"/>
  <c r="C26" i="18" s="1"/>
  <c r="AA13" i="18"/>
  <c r="Y13" i="18"/>
  <c r="Y26" i="18" s="1"/>
  <c r="X13" i="18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Q13" i="18"/>
  <c r="Q26" i="18" s="1"/>
  <c r="P13" i="18"/>
  <c r="P26" i="18" s="1"/>
  <c r="O13" i="18"/>
  <c r="N13" i="18"/>
  <c r="N26" i="18" s="1"/>
  <c r="M13" i="18"/>
  <c r="M26" i="18" s="1"/>
  <c r="L13" i="18"/>
  <c r="K13" i="18"/>
  <c r="J13" i="18"/>
  <c r="J26" i="18" s="1"/>
  <c r="I13" i="18"/>
  <c r="I26" i="18" s="1"/>
  <c r="H13" i="18"/>
  <c r="G13" i="18"/>
  <c r="G26" i="18" s="1"/>
  <c r="F13" i="18"/>
  <c r="E13" i="18"/>
  <c r="E26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V45" i="19" s="1"/>
  <c r="O44" i="19"/>
  <c r="N44" i="19"/>
  <c r="F44" i="19"/>
  <c r="F45" i="19" s="1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V37" i="19"/>
  <c r="U37" i="19"/>
  <c r="T37" i="19"/>
  <c r="T44" i="19" s="1"/>
  <c r="S37" i="19"/>
  <c r="R37" i="19"/>
  <c r="R44" i="19" s="1"/>
  <c r="Q37" i="19"/>
  <c r="P37" i="19"/>
  <c r="P44" i="19" s="1"/>
  <c r="O37" i="19"/>
  <c r="N37" i="19"/>
  <c r="M37" i="19"/>
  <c r="L37" i="19"/>
  <c r="L44" i="19" s="1"/>
  <c r="K37" i="19"/>
  <c r="J37" i="19"/>
  <c r="J44" i="19" s="1"/>
  <c r="I37" i="19"/>
  <c r="H37" i="19"/>
  <c r="H44" i="19" s="1"/>
  <c r="G37" i="19"/>
  <c r="F37" i="19"/>
  <c r="E37" i="19"/>
  <c r="D37" i="19"/>
  <c r="D44" i="19" s="1"/>
  <c r="C37" i="19"/>
  <c r="S26" i="19"/>
  <c r="M26" i="19"/>
  <c r="C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R13" i="19"/>
  <c r="Q13" i="19"/>
  <c r="Q26" i="19" s="1"/>
  <c r="P13" i="19"/>
  <c r="P26" i="19" s="1"/>
  <c r="O13" i="19"/>
  <c r="O26" i="19" s="1"/>
  <c r="O45" i="19" s="1"/>
  <c r="N13" i="19"/>
  <c r="N26" i="19" s="1"/>
  <c r="M13" i="19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5" i="20"/>
  <c r="N45" i="20"/>
  <c r="R44" i="20"/>
  <c r="N44" i="20"/>
  <c r="G44" i="20"/>
  <c r="F44" i="20"/>
  <c r="F45" i="20" s="1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S37" i="20"/>
  <c r="R37" i="20"/>
  <c r="Q37" i="20"/>
  <c r="Q44" i="20" s="1"/>
  <c r="P37" i="20"/>
  <c r="P44" i="20" s="1"/>
  <c r="O37" i="20"/>
  <c r="O44" i="20" s="1"/>
  <c r="N37" i="20"/>
  <c r="M37" i="20"/>
  <c r="M44" i="20" s="1"/>
  <c r="L37" i="20"/>
  <c r="K37" i="20"/>
  <c r="J37" i="20"/>
  <c r="I37" i="20"/>
  <c r="I44" i="20" s="1"/>
  <c r="H37" i="20"/>
  <c r="G37" i="20"/>
  <c r="F37" i="20"/>
  <c r="E37" i="20"/>
  <c r="E44" i="20" s="1"/>
  <c r="D37" i="20"/>
  <c r="D44" i="20" s="1"/>
  <c r="C37" i="20"/>
  <c r="R26" i="20"/>
  <c r="R45" i="20" s="1"/>
  <c r="K26" i="20"/>
  <c r="J26" i="20"/>
  <c r="AA25" i="20"/>
  <c r="AA26" i="20" s="1"/>
  <c r="AA45" i="20" s="1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Q13" i="20"/>
  <c r="Q26" i="20" s="1"/>
  <c r="Q45" i="20" s="1"/>
  <c r="P13" i="20"/>
  <c r="P26" i="20" s="1"/>
  <c r="O13" i="20"/>
  <c r="O26" i="20" s="1"/>
  <c r="O45" i="20" s="1"/>
  <c r="N13" i="20"/>
  <c r="N26" i="20" s="1"/>
  <c r="M13" i="20"/>
  <c r="M26" i="20" s="1"/>
  <c r="M45" i="20" s="1"/>
  <c r="L13" i="20"/>
  <c r="L26" i="20" s="1"/>
  <c r="K13" i="20"/>
  <c r="J13" i="20"/>
  <c r="I13" i="20"/>
  <c r="I26" i="20" s="1"/>
  <c r="I45" i="20" s="1"/>
  <c r="H13" i="20"/>
  <c r="H26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P44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V37" i="21"/>
  <c r="U37" i="21"/>
  <c r="T37" i="21"/>
  <c r="T44" i="21" s="1"/>
  <c r="S37" i="21"/>
  <c r="R37" i="21"/>
  <c r="R44" i="21" s="1"/>
  <c r="Q37" i="21"/>
  <c r="Q44" i="21" s="1"/>
  <c r="P37" i="2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Q26" i="21"/>
  <c r="J26" i="21"/>
  <c r="J45" i="21" s="1"/>
  <c r="I26" i="21"/>
  <c r="I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X26" i="21" s="1"/>
  <c r="X45" i="21" s="1"/>
  <c r="Z45" i="21" s="1"/>
  <c r="W13" i="21"/>
  <c r="W26" i="21" s="1"/>
  <c r="V13" i="21"/>
  <c r="V26" i="21" s="1"/>
  <c r="U13" i="21"/>
  <c r="U26" i="21" s="1"/>
  <c r="T13" i="21"/>
  <c r="T26" i="21" s="1"/>
  <c r="S13" i="21"/>
  <c r="S26" i="21" s="1"/>
  <c r="R13" i="21"/>
  <c r="Q13" i="21"/>
  <c r="P13" i="21"/>
  <c r="P26" i="21" s="1"/>
  <c r="P45" i="21" s="1"/>
  <c r="O13" i="21"/>
  <c r="O26" i="21" s="1"/>
  <c r="N13" i="21"/>
  <c r="N26" i="21" s="1"/>
  <c r="M13" i="21"/>
  <c r="M26" i="21" s="1"/>
  <c r="L13" i="21"/>
  <c r="L26" i="21" s="1"/>
  <c r="K13" i="21"/>
  <c r="K26" i="21" s="1"/>
  <c r="J13" i="21"/>
  <c r="I13" i="21"/>
  <c r="H13" i="21"/>
  <c r="H26" i="21" s="1"/>
  <c r="H45" i="21" s="1"/>
  <c r="G13" i="21"/>
  <c r="G26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I44" i="22"/>
  <c r="I45" i="22" s="1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N45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H45" i="22" s="1"/>
  <c r="G37" i="22"/>
  <c r="F37" i="22"/>
  <c r="E37" i="22"/>
  <c r="D37" i="22"/>
  <c r="D44" i="22" s="1"/>
  <c r="C37" i="22"/>
  <c r="C44" i="22" s="1"/>
  <c r="Y26" i="22"/>
  <c r="I26" i="22"/>
  <c r="E26" i="22"/>
  <c r="AA25" i="22"/>
  <c r="Z25" i="22"/>
  <c r="Y25" i="22"/>
  <c r="X25" i="22"/>
  <c r="W25" i="22"/>
  <c r="V25" i="22"/>
  <c r="U25" i="22"/>
  <c r="T25" i="22"/>
  <c r="S25" i="22"/>
  <c r="R25" i="22"/>
  <c r="R26" i="22" s="1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W26" i="22" s="1"/>
  <c r="V13" i="22"/>
  <c r="V26" i="22" s="1"/>
  <c r="U13" i="22"/>
  <c r="U26" i="22" s="1"/>
  <c r="U45" i="22" s="1"/>
  <c r="T13" i="22"/>
  <c r="T26" i="22" s="1"/>
  <c r="T45" i="22" s="1"/>
  <c r="S13" i="22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K26" i="22" s="1"/>
  <c r="K45" i="22" s="1"/>
  <c r="J13" i="22"/>
  <c r="J26" i="22" s="1"/>
  <c r="J45" i="22" s="1"/>
  <c r="I13" i="22"/>
  <c r="H13" i="22"/>
  <c r="H26" i="22" s="1"/>
  <c r="G13" i="22"/>
  <c r="G26" i="22" s="1"/>
  <c r="F13" i="22"/>
  <c r="F26" i="22" s="1"/>
  <c r="E13" i="22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N44" i="23"/>
  <c r="I44" i="23"/>
  <c r="I45" i="23" s="1"/>
  <c r="H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N37" i="23"/>
  <c r="M37" i="23"/>
  <c r="M44" i="23" s="1"/>
  <c r="L37" i="23"/>
  <c r="L44" i="23" s="1"/>
  <c r="K37" i="23"/>
  <c r="K44" i="23" s="1"/>
  <c r="J37" i="23"/>
  <c r="J44" i="23" s="1"/>
  <c r="I37" i="23"/>
  <c r="H37" i="23"/>
  <c r="G37" i="23"/>
  <c r="F37" i="23"/>
  <c r="E37" i="23"/>
  <c r="E44" i="23" s="1"/>
  <c r="D37" i="23"/>
  <c r="D44" i="23" s="1"/>
  <c r="C37" i="23"/>
  <c r="C44" i="23" s="1"/>
  <c r="Y26" i="23"/>
  <c r="Y45" i="23" s="1"/>
  <c r="K26" i="23"/>
  <c r="K45" i="23" s="1"/>
  <c r="I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W26" i="23" s="1"/>
  <c r="V13" i="23"/>
  <c r="U13" i="23"/>
  <c r="U26" i="23" s="1"/>
  <c r="U45" i="23" s="1"/>
  <c r="T13" i="23"/>
  <c r="T26" i="23" s="1"/>
  <c r="T45" i="23" s="1"/>
  <c r="S13" i="23"/>
  <c r="S26" i="23" s="1"/>
  <c r="R13" i="23"/>
  <c r="Q13" i="23"/>
  <c r="Q26" i="23" s="1"/>
  <c r="Q45" i="23" s="1"/>
  <c r="P13" i="23"/>
  <c r="P26" i="23" s="1"/>
  <c r="P45" i="23" s="1"/>
  <c r="O13" i="23"/>
  <c r="O26" i="23" s="1"/>
  <c r="N13" i="23"/>
  <c r="N26" i="23" s="1"/>
  <c r="M13" i="23"/>
  <c r="M26" i="23" s="1"/>
  <c r="M45" i="23" s="1"/>
  <c r="L13" i="23"/>
  <c r="L26" i="23" s="1"/>
  <c r="L45" i="23" s="1"/>
  <c r="K13" i="23"/>
  <c r="J13" i="23"/>
  <c r="I13" i="23"/>
  <c r="H13" i="23"/>
  <c r="H26" i="23" s="1"/>
  <c r="H45" i="23" s="1"/>
  <c r="G13" i="23"/>
  <c r="G26" i="23" s="1"/>
  <c r="F13" i="23"/>
  <c r="F26" i="23" s="1"/>
  <c r="F45" i="23" s="1"/>
  <c r="E13" i="23"/>
  <c r="D13" i="23"/>
  <c r="D26" i="23" s="1"/>
  <c r="D45" i="23" s="1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N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W44" i="24" s="1"/>
  <c r="W45" i="24" s="1"/>
  <c r="V37" i="24"/>
  <c r="U37" i="24"/>
  <c r="U44" i="24" s="1"/>
  <c r="T37" i="24"/>
  <c r="T44" i="24" s="1"/>
  <c r="S37" i="24"/>
  <c r="R37" i="24"/>
  <c r="Q37" i="24"/>
  <c r="Q44" i="24" s="1"/>
  <c r="P37" i="24"/>
  <c r="O37" i="24"/>
  <c r="N37" i="24"/>
  <c r="M37" i="24"/>
  <c r="M44" i="24" s="1"/>
  <c r="L37" i="24"/>
  <c r="L44" i="24" s="1"/>
  <c r="K37" i="24"/>
  <c r="J37" i="24"/>
  <c r="J44" i="24" s="1"/>
  <c r="I37" i="24"/>
  <c r="I44" i="24" s="1"/>
  <c r="I45" i="24" s="1"/>
  <c r="H37" i="24"/>
  <c r="G37" i="24"/>
  <c r="F37" i="24"/>
  <c r="E37" i="24"/>
  <c r="E44" i="24" s="1"/>
  <c r="D37" i="24"/>
  <c r="D44" i="24" s="1"/>
  <c r="C37" i="24"/>
  <c r="AA26" i="24"/>
  <c r="Y26" i="24"/>
  <c r="Z26" i="24" s="1"/>
  <c r="AA25" i="24"/>
  <c r="Y25" i="24"/>
  <c r="Z25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V26" i="24" s="1"/>
  <c r="V45" i="24" s="1"/>
  <c r="U13" i="24"/>
  <c r="U26" i="24" s="1"/>
  <c r="T13" i="24"/>
  <c r="T26" i="24" s="1"/>
  <c r="T45" i="24" s="1"/>
  <c r="S13" i="24"/>
  <c r="S26" i="24" s="1"/>
  <c r="R13" i="24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L26" i="24" s="1"/>
  <c r="L45" i="24" s="1"/>
  <c r="K13" i="24"/>
  <c r="K26" i="24" s="1"/>
  <c r="J13" i="24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D13" i="24"/>
  <c r="D26" i="24" s="1"/>
  <c r="D45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N44" i="25"/>
  <c r="N45" i="25" s="1"/>
  <c r="G44" i="25"/>
  <c r="F44" i="25"/>
  <c r="F45" i="25" s="1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V37" i="25"/>
  <c r="V44" i="25" s="1"/>
  <c r="U37" i="25"/>
  <c r="U44" i="25" s="1"/>
  <c r="T37" i="25"/>
  <c r="S37" i="25"/>
  <c r="S44" i="25" s="1"/>
  <c r="R37" i="25"/>
  <c r="Q37" i="25"/>
  <c r="Q44" i="25" s="1"/>
  <c r="P37" i="25"/>
  <c r="O37" i="25"/>
  <c r="O44" i="25" s="1"/>
  <c r="O45" i="25" s="1"/>
  <c r="N37" i="25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F37" i="25"/>
  <c r="E37" i="25"/>
  <c r="E44" i="25" s="1"/>
  <c r="D37" i="25"/>
  <c r="D44" i="25" s="1"/>
  <c r="C37" i="25"/>
  <c r="C44" i="25" s="1"/>
  <c r="M26" i="25"/>
  <c r="M45" i="25" s="1"/>
  <c r="E26" i="25"/>
  <c r="E45" i="25" s="1"/>
  <c r="AA25" i="25"/>
  <c r="Y25" i="25"/>
  <c r="Z25" i="25" s="1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K13" i="25"/>
  <c r="K26" i="25" s="1"/>
  <c r="J13" i="25"/>
  <c r="I13" i="25"/>
  <c r="I26" i="25" s="1"/>
  <c r="H13" i="25"/>
  <c r="H26" i="25" s="1"/>
  <c r="G13" i="25"/>
  <c r="G26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N45" i="26"/>
  <c r="N44" i="26"/>
  <c r="AA43" i="26"/>
  <c r="Y43" i="26"/>
  <c r="X43" i="26"/>
  <c r="W43" i="26"/>
  <c r="W44" i="26" s="1"/>
  <c r="V43" i="26"/>
  <c r="V44" i="26" s="1"/>
  <c r="U43" i="26"/>
  <c r="T43" i="26"/>
  <c r="S43" i="26"/>
  <c r="R43" i="26"/>
  <c r="Q43" i="26"/>
  <c r="P43" i="26"/>
  <c r="O43" i="26"/>
  <c r="O44" i="26" s="1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V37" i="26"/>
  <c r="U37" i="26"/>
  <c r="U44" i="26" s="1"/>
  <c r="T37" i="26"/>
  <c r="T44" i="26" s="1"/>
  <c r="S37" i="26"/>
  <c r="R37" i="26"/>
  <c r="R44" i="26" s="1"/>
  <c r="Q37" i="26"/>
  <c r="P37" i="26"/>
  <c r="P44" i="26" s="1"/>
  <c r="P45" i="26" s="1"/>
  <c r="O37" i="26"/>
  <c r="N37" i="26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Y26" i="26"/>
  <c r="R26" i="26"/>
  <c r="Q26" i="26"/>
  <c r="M26" i="26"/>
  <c r="M45" i="26" s="1"/>
  <c r="C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X26" i="26" s="1"/>
  <c r="W13" i="26"/>
  <c r="W26" i="26" s="1"/>
  <c r="V13" i="26"/>
  <c r="V26" i="26" s="1"/>
  <c r="U13" i="26"/>
  <c r="U26" i="26" s="1"/>
  <c r="U45" i="26" s="1"/>
  <c r="T13" i="26"/>
  <c r="T26" i="26" s="1"/>
  <c r="T45" i="26" s="1"/>
  <c r="S13" i="26"/>
  <c r="S26" i="26" s="1"/>
  <c r="R13" i="26"/>
  <c r="Q13" i="26"/>
  <c r="P13" i="26"/>
  <c r="P26" i="26" s="1"/>
  <c r="O13" i="26"/>
  <c r="O26" i="26" s="1"/>
  <c r="N13" i="26"/>
  <c r="N26" i="26" s="1"/>
  <c r="M13" i="26"/>
  <c r="L13" i="26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P44" i="27"/>
  <c r="P45" i="27" s="1"/>
  <c r="O44" i="27"/>
  <c r="O45" i="27" s="1"/>
  <c r="H44" i="27"/>
  <c r="G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Z37" i="27" s="1"/>
  <c r="W37" i="27"/>
  <c r="V37" i="27"/>
  <c r="U37" i="27"/>
  <c r="U44" i="27" s="1"/>
  <c r="T37" i="27"/>
  <c r="T44" i="27" s="1"/>
  <c r="S37" i="27"/>
  <c r="S44" i="27" s="1"/>
  <c r="R37" i="27"/>
  <c r="Q37" i="27"/>
  <c r="Q44" i="27" s="1"/>
  <c r="Q45" i="27" s="1"/>
  <c r="P37" i="27"/>
  <c r="O37" i="27"/>
  <c r="N37" i="27"/>
  <c r="N44" i="27" s="1"/>
  <c r="M37" i="27"/>
  <c r="M44" i="27" s="1"/>
  <c r="L37" i="27"/>
  <c r="L44" i="27" s="1"/>
  <c r="K37" i="27"/>
  <c r="J37" i="27"/>
  <c r="J44" i="27" s="1"/>
  <c r="I37" i="27"/>
  <c r="I44" i="27" s="1"/>
  <c r="H37" i="27"/>
  <c r="G37" i="27"/>
  <c r="F37" i="27"/>
  <c r="F44" i="27" s="1"/>
  <c r="E37" i="27"/>
  <c r="E44" i="27" s="1"/>
  <c r="D37" i="27"/>
  <c r="D44" i="27" s="1"/>
  <c r="C37" i="27"/>
  <c r="C44" i="27" s="1"/>
  <c r="Y26" i="27"/>
  <c r="S26" i="27"/>
  <c r="K26" i="27"/>
  <c r="J26" i="27"/>
  <c r="I26" i="27"/>
  <c r="I45" i="27" s="1"/>
  <c r="AA25" i="27"/>
  <c r="AA26" i="27" s="1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S13" i="27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J13" i="27"/>
  <c r="I13" i="27"/>
  <c r="H13" i="27"/>
  <c r="H26" i="27" s="1"/>
  <c r="G13" i="27"/>
  <c r="G26" i="27" s="1"/>
  <c r="G45" i="27" s="1"/>
  <c r="F13" i="27"/>
  <c r="F26" i="27" s="1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R44" i="28"/>
  <c r="Q44" i="28"/>
  <c r="N44" i="28"/>
  <c r="J44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V37" i="28"/>
  <c r="V44" i="28" s="1"/>
  <c r="U37" i="28"/>
  <c r="U44" i="28" s="1"/>
  <c r="T37" i="28"/>
  <c r="T44" i="28" s="1"/>
  <c r="S37" i="28"/>
  <c r="R37" i="28"/>
  <c r="Q37" i="28"/>
  <c r="P37" i="28"/>
  <c r="P44" i="28" s="1"/>
  <c r="P45" i="28" s="1"/>
  <c r="O37" i="28"/>
  <c r="N37" i="28"/>
  <c r="M37" i="28"/>
  <c r="M44" i="28" s="1"/>
  <c r="L37" i="28"/>
  <c r="L44" i="28" s="1"/>
  <c r="K37" i="28"/>
  <c r="J37" i="28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S26" i="28"/>
  <c r="R26" i="28"/>
  <c r="J26" i="28"/>
  <c r="C26" i="28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W45" i="28" s="1"/>
  <c r="V13" i="28"/>
  <c r="U13" i="28"/>
  <c r="U26" i="28" s="1"/>
  <c r="U45" i="28" s="1"/>
  <c r="T13" i="28"/>
  <c r="T26" i="28" s="1"/>
  <c r="T45" i="28" s="1"/>
  <c r="S13" i="28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M45" i="28" s="1"/>
  <c r="L13" i="28"/>
  <c r="K13" i="28"/>
  <c r="K26" i="28" s="1"/>
  <c r="J13" i="28"/>
  <c r="I13" i="28"/>
  <c r="I26" i="28" s="1"/>
  <c r="I45" i="28" s="1"/>
  <c r="H13" i="28"/>
  <c r="H26" i="28" s="1"/>
  <c r="G13" i="28"/>
  <c r="G26" i="28" s="1"/>
  <c r="G45" i="28" s="1"/>
  <c r="F13" i="28"/>
  <c r="F26" i="28" s="1"/>
  <c r="E13" i="28"/>
  <c r="E26" i="28" s="1"/>
  <c r="E45" i="28" s="1"/>
  <c r="D13" i="28"/>
  <c r="D26" i="28" s="1"/>
  <c r="D45" i="28" s="1"/>
  <c r="C13" i="28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V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Z37" i="29" s="1"/>
  <c r="W37" i="29"/>
  <c r="V37" i="29"/>
  <c r="U37" i="29"/>
  <c r="T37" i="29"/>
  <c r="T44" i="29" s="1"/>
  <c r="S37" i="29"/>
  <c r="S44" i="29" s="1"/>
  <c r="R37" i="29"/>
  <c r="Q37" i="29"/>
  <c r="Q44" i="29" s="1"/>
  <c r="P37" i="29"/>
  <c r="P44" i="29" s="1"/>
  <c r="O37" i="29"/>
  <c r="N37" i="29"/>
  <c r="N44" i="29" s="1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F37" i="29"/>
  <c r="F44" i="29" s="1"/>
  <c r="E37" i="29"/>
  <c r="D37" i="29"/>
  <c r="D44" i="29" s="1"/>
  <c r="C37" i="29"/>
  <c r="C44" i="29" s="1"/>
  <c r="S26" i="29"/>
  <c r="S45" i="29" s="1"/>
  <c r="N26" i="29"/>
  <c r="N45" i="29" s="1"/>
  <c r="J26" i="29"/>
  <c r="J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W26" i="29" s="1"/>
  <c r="V13" i="29"/>
  <c r="U13" i="29"/>
  <c r="U26" i="29" s="1"/>
  <c r="T13" i="29"/>
  <c r="T26" i="29" s="1"/>
  <c r="T45" i="29" s="1"/>
  <c r="S13" i="29"/>
  <c r="R13" i="29"/>
  <c r="R26" i="29" s="1"/>
  <c r="Q13" i="29"/>
  <c r="Q26" i="29" s="1"/>
  <c r="P13" i="29"/>
  <c r="P26" i="29" s="1"/>
  <c r="O13" i="29"/>
  <c r="N13" i="29"/>
  <c r="M13" i="29"/>
  <c r="M26" i="29" s="1"/>
  <c r="L13" i="29"/>
  <c r="L26" i="29" s="1"/>
  <c r="L45" i="29" s="1"/>
  <c r="K13" i="29"/>
  <c r="K26" i="29" s="1"/>
  <c r="J13" i="29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D13" i="29"/>
  <c r="D26" i="29" s="1"/>
  <c r="D45" i="29" s="1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S44" i="30"/>
  <c r="O44" i="30"/>
  <c r="N44" i="30"/>
  <c r="N45" i="30" s="1"/>
  <c r="K44" i="30"/>
  <c r="D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W44" i="30" s="1"/>
  <c r="V37" i="30"/>
  <c r="V44" i="30" s="1"/>
  <c r="U37" i="30"/>
  <c r="U44" i="30" s="1"/>
  <c r="T37" i="30"/>
  <c r="S37" i="30"/>
  <c r="R37" i="30"/>
  <c r="R44" i="30" s="1"/>
  <c r="Q37" i="30"/>
  <c r="Q44" i="30" s="1"/>
  <c r="P37" i="30"/>
  <c r="P44" i="30" s="1"/>
  <c r="O37" i="30"/>
  <c r="N37" i="30"/>
  <c r="M37" i="30"/>
  <c r="M44" i="30" s="1"/>
  <c r="L37" i="30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N26" i="30"/>
  <c r="G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V13" i="30"/>
  <c r="V26" i="30" s="1"/>
  <c r="U13" i="30"/>
  <c r="U26" i="30" s="1"/>
  <c r="T13" i="30"/>
  <c r="T26" i="30" s="1"/>
  <c r="S13" i="30"/>
  <c r="R13" i="30"/>
  <c r="R26" i="30" s="1"/>
  <c r="R45" i="30" s="1"/>
  <c r="Q13" i="30"/>
  <c r="Q26" i="30" s="1"/>
  <c r="Q45" i="30" s="1"/>
  <c r="P13" i="30"/>
  <c r="P26" i="30" s="1"/>
  <c r="P45" i="30" s="1"/>
  <c r="O13" i="30"/>
  <c r="N13" i="30"/>
  <c r="M13" i="30"/>
  <c r="M26" i="30" s="1"/>
  <c r="M45" i="30" s="1"/>
  <c r="L13" i="30"/>
  <c r="L26" i="30" s="1"/>
  <c r="K13" i="30"/>
  <c r="J13" i="30"/>
  <c r="J26" i="30" s="1"/>
  <c r="J45" i="30" s="1"/>
  <c r="I13" i="30"/>
  <c r="I26" i="30" s="1"/>
  <c r="I45" i="30" s="1"/>
  <c r="H13" i="30"/>
  <c r="H26" i="30" s="1"/>
  <c r="G13" i="30"/>
  <c r="F13" i="30"/>
  <c r="F26" i="30" s="1"/>
  <c r="E13" i="30"/>
  <c r="E26" i="30" s="1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T44" i="31"/>
  <c r="S44" i="31"/>
  <c r="S45" i="31" s="1"/>
  <c r="L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K45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C37" i="31"/>
  <c r="C44" i="31" s="1"/>
  <c r="R26" i="31"/>
  <c r="R45" i="31" s="1"/>
  <c r="I26" i="31"/>
  <c r="I45" i="31" s="1"/>
  <c r="H26" i="31"/>
  <c r="H45" i="31" s="1"/>
  <c r="AA25" i="31"/>
  <c r="Y25" i="31"/>
  <c r="X25" i="31"/>
  <c r="Z25" i="31" s="1"/>
  <c r="W25" i="31"/>
  <c r="W26" i="31" s="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V13" i="31"/>
  <c r="V26" i="31" s="1"/>
  <c r="V45" i="31" s="1"/>
  <c r="U13" i="31"/>
  <c r="U26" i="31" s="1"/>
  <c r="T13" i="31"/>
  <c r="T26" i="31" s="1"/>
  <c r="S13" i="31"/>
  <c r="S26" i="31" s="1"/>
  <c r="R13" i="3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J45" i="31" s="1"/>
  <c r="I13" i="31"/>
  <c r="H13" i="31"/>
  <c r="G13" i="31"/>
  <c r="G26" i="31" s="1"/>
  <c r="F13" i="31"/>
  <c r="F26" i="31" s="1"/>
  <c r="E13" i="31"/>
  <c r="E26" i="31" s="1"/>
  <c r="D13" i="31"/>
  <c r="D26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O44" i="32"/>
  <c r="M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C44" i="32" s="1"/>
  <c r="AA37" i="32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Q44" i="32" s="1"/>
  <c r="P37" i="32"/>
  <c r="O37" i="32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G37" i="32"/>
  <c r="G44" i="32" s="1"/>
  <c r="F37" i="32"/>
  <c r="F44" i="32" s="1"/>
  <c r="E37" i="32"/>
  <c r="E44" i="32" s="1"/>
  <c r="D37" i="32"/>
  <c r="C37" i="32"/>
  <c r="V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W13" i="32"/>
  <c r="W26" i="32" s="1"/>
  <c r="V13" i="32"/>
  <c r="U13" i="32"/>
  <c r="U26" i="32" s="1"/>
  <c r="T13" i="32"/>
  <c r="S13" i="32"/>
  <c r="S26" i="32" s="1"/>
  <c r="R13" i="32"/>
  <c r="R26" i="32" s="1"/>
  <c r="R45" i="32" s="1"/>
  <c r="Q13" i="32"/>
  <c r="Q26" i="32" s="1"/>
  <c r="Q45" i="32" s="1"/>
  <c r="P13" i="32"/>
  <c r="P26" i="32" s="1"/>
  <c r="O13" i="32"/>
  <c r="O26" i="32" s="1"/>
  <c r="N13" i="32"/>
  <c r="M13" i="32"/>
  <c r="M26" i="32" s="1"/>
  <c r="M45" i="32" s="1"/>
  <c r="L13" i="32"/>
  <c r="K13" i="32"/>
  <c r="K26" i="32" s="1"/>
  <c r="J13" i="32"/>
  <c r="J26" i="32" s="1"/>
  <c r="J45" i="32" s="1"/>
  <c r="I13" i="32"/>
  <c r="I26" i="32" s="1"/>
  <c r="I45" i="32" s="1"/>
  <c r="H13" i="32"/>
  <c r="G13" i="32"/>
  <c r="G26" i="32" s="1"/>
  <c r="F13" i="32"/>
  <c r="E13" i="32"/>
  <c r="E26" i="32" s="1"/>
  <c r="D13" i="32"/>
  <c r="C13" i="32"/>
  <c r="C26" i="32" s="1"/>
  <c r="C45" i="32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T44" i="1"/>
  <c r="T45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X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Z13" i="1" s="1"/>
  <c r="W13" i="1"/>
  <c r="W26" i="1" s="1"/>
  <c r="V13" i="1"/>
  <c r="U13" i="1"/>
  <c r="U26" i="1" s="1"/>
  <c r="U45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P26" i="1" s="1"/>
  <c r="P45" i="1" s="1"/>
  <c r="O13" i="1"/>
  <c r="O26" i="1" s="1"/>
  <c r="N13" i="1"/>
  <c r="M13" i="1"/>
  <c r="M26" i="1" s="1"/>
  <c r="M45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E13" i="1"/>
  <c r="E26" i="1" s="1"/>
  <c r="E45" i="1" s="1"/>
  <c r="D13" i="1"/>
  <c r="D26" i="1" s="1"/>
  <c r="C13" i="1"/>
  <c r="C26" i="1" s="1"/>
  <c r="T44" i="25" l="1"/>
  <c r="S44" i="32"/>
  <c r="S45" i="32" s="1"/>
  <c r="E26" i="23"/>
  <c r="E45" i="23" s="1"/>
  <c r="G44" i="29"/>
  <c r="G45" i="29" s="1"/>
  <c r="C44" i="1"/>
  <c r="C45" i="1" s="1"/>
  <c r="H45" i="29"/>
  <c r="X44" i="11"/>
  <c r="Z44" i="11" s="1"/>
  <c r="Z37" i="11"/>
  <c r="T45" i="8"/>
  <c r="X45" i="1"/>
  <c r="Z45" i="1" s="1"/>
  <c r="O44" i="29"/>
  <c r="C26" i="17"/>
  <c r="C45" i="17" s="1"/>
  <c r="X44" i="17"/>
  <c r="Z44" i="17" s="1"/>
  <c r="Z37" i="17"/>
  <c r="Y26" i="30"/>
  <c r="Y45" i="30" s="1"/>
  <c r="F45" i="27"/>
  <c r="O45" i="26"/>
  <c r="L45" i="15"/>
  <c r="K45" i="32"/>
  <c r="L44" i="25"/>
  <c r="L26" i="28"/>
  <c r="Y45" i="26"/>
  <c r="P44" i="24"/>
  <c r="P45" i="24" s="1"/>
  <c r="K45" i="1"/>
  <c r="W44" i="29"/>
  <c r="V44" i="27"/>
  <c r="V45" i="27" s="1"/>
  <c r="Y26" i="25"/>
  <c r="Z26" i="25" s="1"/>
  <c r="Z37" i="24"/>
  <c r="V26" i="23"/>
  <c r="N45" i="27"/>
  <c r="L44" i="30"/>
  <c r="T44" i="30"/>
  <c r="V26" i="29"/>
  <c r="V45" i="29" s="1"/>
  <c r="X44" i="26"/>
  <c r="Z44" i="26" s="1"/>
  <c r="Z43" i="26"/>
  <c r="R45" i="18"/>
  <c r="AA26" i="18"/>
  <c r="S26" i="22"/>
  <c r="S45" i="22" s="1"/>
  <c r="AA26" i="22"/>
  <c r="AA45" i="22" s="1"/>
  <c r="M44" i="21"/>
  <c r="M45" i="21" s="1"/>
  <c r="U44" i="21"/>
  <c r="U45" i="21" s="1"/>
  <c r="S26" i="18"/>
  <c r="V44" i="12"/>
  <c r="AA44" i="3"/>
  <c r="AA45" i="3" s="1"/>
  <c r="R44" i="24"/>
  <c r="E44" i="22"/>
  <c r="L44" i="20"/>
  <c r="G45" i="12"/>
  <c r="Z26" i="6"/>
  <c r="O44" i="4"/>
  <c r="O45" i="4" s="1"/>
  <c r="C45" i="3"/>
  <c r="N26" i="32"/>
  <c r="N45" i="32" s="1"/>
  <c r="O26" i="31"/>
  <c r="O45" i="31" s="1"/>
  <c r="L45" i="30"/>
  <c r="V45" i="30"/>
  <c r="C45" i="25"/>
  <c r="K45" i="25"/>
  <c r="S45" i="25"/>
  <c r="Z26" i="23"/>
  <c r="M45" i="22"/>
  <c r="G44" i="21"/>
  <c r="W44" i="21"/>
  <c r="D45" i="19"/>
  <c r="L45" i="19"/>
  <c r="T45" i="19"/>
  <c r="C44" i="18"/>
  <c r="Y45" i="14"/>
  <c r="N45" i="5"/>
  <c r="F44" i="1"/>
  <c r="V44" i="1"/>
  <c r="X44" i="1"/>
  <c r="Z44" i="1" s="1"/>
  <c r="O45" i="32"/>
  <c r="W45" i="32"/>
  <c r="V45" i="32"/>
  <c r="P45" i="31"/>
  <c r="Z50" i="30"/>
  <c r="Q45" i="29"/>
  <c r="Y45" i="29"/>
  <c r="O44" i="28"/>
  <c r="Y45" i="27"/>
  <c r="AA44" i="27"/>
  <c r="R44" i="27"/>
  <c r="D45" i="25"/>
  <c r="L45" i="25"/>
  <c r="T45" i="25"/>
  <c r="J26" i="24"/>
  <c r="R26" i="24"/>
  <c r="R45" i="24" s="1"/>
  <c r="M45" i="19"/>
  <c r="G44" i="19"/>
  <c r="W44" i="19"/>
  <c r="W45" i="19" s="1"/>
  <c r="Z13" i="14"/>
  <c r="Z13" i="12"/>
  <c r="M45" i="9"/>
  <c r="C45" i="18"/>
  <c r="F44" i="12"/>
  <c r="X45" i="6"/>
  <c r="Z45" i="6" s="1"/>
  <c r="W45" i="31"/>
  <c r="D45" i="30"/>
  <c r="X26" i="32"/>
  <c r="Z26" i="32" s="1"/>
  <c r="H26" i="17"/>
  <c r="AA26" i="13"/>
  <c r="W44" i="8"/>
  <c r="R26" i="19"/>
  <c r="J45" i="28"/>
  <c r="Q44" i="26"/>
  <c r="Q45" i="26" s="1"/>
  <c r="J26" i="25"/>
  <c r="J45" i="25" s="1"/>
  <c r="L26" i="18"/>
  <c r="O45" i="28"/>
  <c r="L45" i="31"/>
  <c r="K44" i="27"/>
  <c r="K45" i="27" s="1"/>
  <c r="W45" i="22"/>
  <c r="E45" i="21"/>
  <c r="N45" i="19"/>
  <c r="M45" i="31"/>
  <c r="W26" i="30"/>
  <c r="W45" i="30" s="1"/>
  <c r="K45" i="29"/>
  <c r="C45" i="26"/>
  <c r="V45" i="25"/>
  <c r="Q45" i="25"/>
  <c r="Y45" i="25"/>
  <c r="S45" i="23"/>
  <c r="V45" i="23"/>
  <c r="N45" i="23"/>
  <c r="Y44" i="22"/>
  <c r="F45" i="21"/>
  <c r="N45" i="21"/>
  <c r="V45" i="21"/>
  <c r="Q45" i="21"/>
  <c r="G45" i="19"/>
  <c r="X44" i="19"/>
  <c r="Z44" i="19" s="1"/>
  <c r="M45" i="10"/>
  <c r="E44" i="9"/>
  <c r="E45" i="9" s="1"/>
  <c r="J26" i="19"/>
  <c r="J45" i="19" s="1"/>
  <c r="N44" i="12"/>
  <c r="N45" i="12" s="1"/>
  <c r="V44" i="4"/>
  <c r="D44" i="32"/>
  <c r="O26" i="29"/>
  <c r="H45" i="26"/>
  <c r="R26" i="25"/>
  <c r="R44" i="23"/>
  <c r="E45" i="22"/>
  <c r="T44" i="20"/>
  <c r="D26" i="18"/>
  <c r="X45" i="12"/>
  <c r="W44" i="4"/>
  <c r="F26" i="32"/>
  <c r="F45" i="32" s="1"/>
  <c r="T45" i="30"/>
  <c r="Q45" i="28"/>
  <c r="H45" i="27"/>
  <c r="Y44" i="27"/>
  <c r="H26" i="32"/>
  <c r="F45" i="30"/>
  <c r="X44" i="22"/>
  <c r="Z44" i="22" s="1"/>
  <c r="D45" i="20"/>
  <c r="P45" i="17"/>
  <c r="Z13" i="17"/>
  <c r="X26" i="17"/>
  <c r="AA45" i="31"/>
  <c r="E45" i="31"/>
  <c r="U45" i="31"/>
  <c r="O26" i="30"/>
  <c r="O45" i="30" s="1"/>
  <c r="R45" i="1"/>
  <c r="AA45" i="1"/>
  <c r="J26" i="1"/>
  <c r="J45" i="1" s="1"/>
  <c r="F45" i="31"/>
  <c r="T45" i="31"/>
  <c r="H45" i="30"/>
  <c r="Z13" i="30"/>
  <c r="Z25" i="30"/>
  <c r="D45" i="27"/>
  <c r="G44" i="26"/>
  <c r="G45" i="26" s="1"/>
  <c r="G44" i="23"/>
  <c r="O44" i="23"/>
  <c r="O45" i="23" s="1"/>
  <c r="W44" i="23"/>
  <c r="W45" i="23" s="1"/>
  <c r="Y45" i="22"/>
  <c r="G45" i="21"/>
  <c r="W45" i="21"/>
  <c r="Y45" i="20"/>
  <c r="H45" i="19"/>
  <c r="P45" i="19"/>
  <c r="R45" i="17"/>
  <c r="D26" i="16"/>
  <c r="T26" i="16"/>
  <c r="H44" i="16"/>
  <c r="H45" i="16" s="1"/>
  <c r="Z50" i="32"/>
  <c r="Q45" i="31"/>
  <c r="Y26" i="31"/>
  <c r="Y45" i="31" s="1"/>
  <c r="R44" i="29"/>
  <c r="F45" i="28"/>
  <c r="N45" i="28"/>
  <c r="W45" i="27"/>
  <c r="K45" i="26"/>
  <c r="S45" i="26"/>
  <c r="AA26" i="26"/>
  <c r="AA45" i="26" s="1"/>
  <c r="C44" i="26"/>
  <c r="K44" i="26"/>
  <c r="S44" i="26"/>
  <c r="AA44" i="26"/>
  <c r="E45" i="24"/>
  <c r="M45" i="24"/>
  <c r="U45" i="24"/>
  <c r="N45" i="24"/>
  <c r="G45" i="23"/>
  <c r="F45" i="22"/>
  <c r="O45" i="21"/>
  <c r="Z44" i="21"/>
  <c r="H45" i="20"/>
  <c r="P45" i="20"/>
  <c r="C44" i="19"/>
  <c r="C45" i="19" s="1"/>
  <c r="K44" i="19"/>
  <c r="K45" i="19" s="1"/>
  <c r="S44" i="19"/>
  <c r="AA44" i="18"/>
  <c r="I44" i="17"/>
  <c r="I45" i="17" s="1"/>
  <c r="Y44" i="17"/>
  <c r="Y45" i="17" s="1"/>
  <c r="E44" i="15"/>
  <c r="E45" i="15" s="1"/>
  <c r="M44" i="15"/>
  <c r="M45" i="15" s="1"/>
  <c r="U44" i="15"/>
  <c r="U45" i="15" s="1"/>
  <c r="M45" i="14"/>
  <c r="P44" i="14"/>
  <c r="X44" i="14"/>
  <c r="Y44" i="13"/>
  <c r="AA26" i="12"/>
  <c r="F45" i="11"/>
  <c r="H45" i="10"/>
  <c r="P45" i="10"/>
  <c r="Z13" i="10"/>
  <c r="X26" i="10"/>
  <c r="F44" i="9"/>
  <c r="V44" i="9"/>
  <c r="U45" i="7"/>
  <c r="L45" i="7"/>
  <c r="Y45" i="7"/>
  <c r="J45" i="6"/>
  <c r="R45" i="6"/>
  <c r="H45" i="11"/>
  <c r="Y45" i="10"/>
  <c r="L45" i="8"/>
  <c r="Y45" i="2"/>
  <c r="F26" i="1"/>
  <c r="N26" i="1"/>
  <c r="N45" i="1" s="1"/>
  <c r="V26" i="1"/>
  <c r="V45" i="1" s="1"/>
  <c r="D45" i="1"/>
  <c r="L45" i="1"/>
  <c r="AA44" i="32"/>
  <c r="AA45" i="32" s="1"/>
  <c r="C45" i="31"/>
  <c r="D44" i="31"/>
  <c r="D45" i="31" s="1"/>
  <c r="E45" i="30"/>
  <c r="Z50" i="29"/>
  <c r="W44" i="27"/>
  <c r="G45" i="25"/>
  <c r="W44" i="25"/>
  <c r="Z37" i="23"/>
  <c r="J44" i="20"/>
  <c r="J45" i="20" s="1"/>
  <c r="E45" i="19"/>
  <c r="U45" i="19"/>
  <c r="E44" i="19"/>
  <c r="M44" i="19"/>
  <c r="U44" i="19"/>
  <c r="L44" i="18"/>
  <c r="S45" i="17"/>
  <c r="G45" i="14"/>
  <c r="O45" i="14"/>
  <c r="I44" i="14"/>
  <c r="I45" i="14" s="1"/>
  <c r="Y44" i="14"/>
  <c r="C45" i="9"/>
  <c r="K45" i="9"/>
  <c r="S45" i="9"/>
  <c r="E26" i="6"/>
  <c r="E45" i="6" s="1"/>
  <c r="M26" i="6"/>
  <c r="M45" i="6" s="1"/>
  <c r="G45" i="3"/>
  <c r="W45" i="3"/>
  <c r="Z26" i="3"/>
  <c r="H45" i="3"/>
  <c r="F45" i="26"/>
  <c r="V45" i="26"/>
  <c r="P44" i="25"/>
  <c r="P45" i="25" s="1"/>
  <c r="Z50" i="25"/>
  <c r="G44" i="24"/>
  <c r="G45" i="24" s="1"/>
  <c r="O44" i="24"/>
  <c r="O45" i="24" s="1"/>
  <c r="AA26" i="23"/>
  <c r="AA45" i="23" s="1"/>
  <c r="J26" i="23"/>
  <c r="J45" i="23" s="1"/>
  <c r="R26" i="23"/>
  <c r="Z44" i="23"/>
  <c r="G44" i="22"/>
  <c r="G45" i="22" s="1"/>
  <c r="O44" i="22"/>
  <c r="W44" i="22"/>
  <c r="V45" i="22"/>
  <c r="AA26" i="21"/>
  <c r="AA45" i="21" s="1"/>
  <c r="R26" i="21"/>
  <c r="R45" i="21" s="1"/>
  <c r="S45" i="20"/>
  <c r="C44" i="20"/>
  <c r="C45" i="20" s="1"/>
  <c r="K44" i="20"/>
  <c r="K45" i="20" s="1"/>
  <c r="S44" i="20"/>
  <c r="Z13" i="18"/>
  <c r="X26" i="18"/>
  <c r="H26" i="18"/>
  <c r="S45" i="15"/>
  <c r="C26" i="15"/>
  <c r="C45" i="15" s="1"/>
  <c r="K26" i="15"/>
  <c r="K45" i="15" s="1"/>
  <c r="V45" i="12"/>
  <c r="Z50" i="8"/>
  <c r="Z13" i="7"/>
  <c r="F45" i="6"/>
  <c r="V45" i="6"/>
  <c r="P45" i="6"/>
  <c r="Z37" i="6"/>
  <c r="X44" i="6"/>
  <c r="Z13" i="4"/>
  <c r="X26" i="4"/>
  <c r="Z26" i="4" s="1"/>
  <c r="T26" i="2"/>
  <c r="T45" i="2" s="1"/>
  <c r="Z44" i="2"/>
  <c r="D26" i="17"/>
  <c r="D45" i="17" s="1"/>
  <c r="T26" i="17"/>
  <c r="T45" i="17" s="1"/>
  <c r="K44" i="17"/>
  <c r="K45" i="17" s="1"/>
  <c r="J44" i="13"/>
  <c r="J45" i="13" s="1"/>
  <c r="C26" i="12"/>
  <c r="C45" i="12" s="1"/>
  <c r="K26" i="12"/>
  <c r="K45" i="12" s="1"/>
  <c r="I44" i="11"/>
  <c r="Q44" i="11"/>
  <c r="Q45" i="11" s="1"/>
  <c r="Y44" i="11"/>
  <c r="H44" i="8"/>
  <c r="P44" i="8"/>
  <c r="X44" i="7"/>
  <c r="H45" i="4"/>
  <c r="P45" i="4"/>
  <c r="G45" i="2"/>
  <c r="O45" i="2"/>
  <c r="W45" i="2"/>
  <c r="O44" i="2"/>
  <c r="Q45" i="18"/>
  <c r="H44" i="18"/>
  <c r="H45" i="18" s="1"/>
  <c r="X44" i="18"/>
  <c r="Z44" i="18" s="1"/>
  <c r="M45" i="17"/>
  <c r="F45" i="15"/>
  <c r="V45" i="15"/>
  <c r="C26" i="14"/>
  <c r="G45" i="13"/>
  <c r="W45" i="13"/>
  <c r="M45" i="12"/>
  <c r="D26" i="12"/>
  <c r="D45" i="12" s="1"/>
  <c r="T26" i="12"/>
  <c r="T45" i="12" s="1"/>
  <c r="J26" i="10"/>
  <c r="J45" i="10" s="1"/>
  <c r="P26" i="9"/>
  <c r="P45" i="9" s="1"/>
  <c r="P26" i="8"/>
  <c r="X26" i="8"/>
  <c r="Z26" i="8" s="1"/>
  <c r="R26" i="7"/>
  <c r="O44" i="5"/>
  <c r="O45" i="5" s="1"/>
  <c r="P45" i="2"/>
  <c r="J44" i="18"/>
  <c r="J45" i="18" s="1"/>
  <c r="R44" i="18"/>
  <c r="I44" i="18"/>
  <c r="I45" i="18" s="1"/>
  <c r="M44" i="17"/>
  <c r="D44" i="16"/>
  <c r="L44" i="16"/>
  <c r="L45" i="16" s="1"/>
  <c r="T44" i="16"/>
  <c r="G45" i="15"/>
  <c r="E44" i="14"/>
  <c r="E45" i="14" s="1"/>
  <c r="M44" i="14"/>
  <c r="U44" i="14"/>
  <c r="Z50" i="14"/>
  <c r="Z25" i="13"/>
  <c r="E44" i="13"/>
  <c r="E45" i="13" s="1"/>
  <c r="M44" i="13"/>
  <c r="M45" i="13" s="1"/>
  <c r="U44" i="13"/>
  <c r="U45" i="13" s="1"/>
  <c r="AA44" i="12"/>
  <c r="E26" i="11"/>
  <c r="M26" i="11"/>
  <c r="U26" i="11"/>
  <c r="U45" i="11" s="1"/>
  <c r="Z13" i="9"/>
  <c r="Y26" i="9"/>
  <c r="Y45" i="9" s="1"/>
  <c r="R26" i="8"/>
  <c r="C44" i="8"/>
  <c r="K44" i="8"/>
  <c r="S44" i="8"/>
  <c r="D26" i="7"/>
  <c r="W44" i="7"/>
  <c r="P45" i="5"/>
  <c r="Z37" i="5"/>
  <c r="J26" i="4"/>
  <c r="J45" i="4" s="1"/>
  <c r="R26" i="4"/>
  <c r="R45" i="4" s="1"/>
  <c r="G44" i="17"/>
  <c r="G45" i="17" s="1"/>
  <c r="O44" i="17"/>
  <c r="W44" i="17"/>
  <c r="C26" i="16"/>
  <c r="C45" i="16" s="1"/>
  <c r="S26" i="16"/>
  <c r="S45" i="16" s="1"/>
  <c r="E44" i="16"/>
  <c r="M44" i="16"/>
  <c r="M45" i="16" s="1"/>
  <c r="U44" i="16"/>
  <c r="U45" i="16" s="1"/>
  <c r="H45" i="15"/>
  <c r="P45" i="15"/>
  <c r="Z25" i="15"/>
  <c r="R44" i="15"/>
  <c r="F26" i="14"/>
  <c r="N26" i="14"/>
  <c r="V26" i="14"/>
  <c r="V45" i="14" s="1"/>
  <c r="U45" i="14"/>
  <c r="F44" i="14"/>
  <c r="N44" i="14"/>
  <c r="V44" i="14"/>
  <c r="Q45" i="13"/>
  <c r="Y45" i="13"/>
  <c r="F44" i="13"/>
  <c r="F45" i="13" s="1"/>
  <c r="N44" i="13"/>
  <c r="N45" i="13" s="1"/>
  <c r="V44" i="13"/>
  <c r="V45" i="13" s="1"/>
  <c r="G26" i="12"/>
  <c r="O26" i="12"/>
  <c r="W26" i="12"/>
  <c r="W45" i="12" s="1"/>
  <c r="C44" i="12"/>
  <c r="E44" i="11"/>
  <c r="E45" i="11" s="1"/>
  <c r="M44" i="11"/>
  <c r="M45" i="11" s="1"/>
  <c r="T44" i="10"/>
  <c r="T45" i="10" s="1"/>
  <c r="D44" i="8"/>
  <c r="D45" i="8" s="1"/>
  <c r="L44" i="8"/>
  <c r="T44" i="8"/>
  <c r="E26" i="7"/>
  <c r="E45" i="7" s="1"/>
  <c r="M26" i="7"/>
  <c r="M45" i="7" s="1"/>
  <c r="H45" i="7"/>
  <c r="O45" i="7"/>
  <c r="W44" i="6"/>
  <c r="N45" i="6"/>
  <c r="D26" i="4"/>
  <c r="D45" i="4" s="1"/>
  <c r="L26" i="4"/>
  <c r="L45" i="4" s="1"/>
  <c r="T26" i="4"/>
  <c r="T45" i="4" s="1"/>
  <c r="K26" i="3"/>
  <c r="K45" i="3" s="1"/>
  <c r="S26" i="3"/>
  <c r="S45" i="3" s="1"/>
  <c r="R45" i="3"/>
  <c r="AA44" i="2"/>
  <c r="Z50" i="2"/>
  <c r="Q44" i="17"/>
  <c r="Q45" i="17" s="1"/>
  <c r="H44" i="17"/>
  <c r="D44" i="15"/>
  <c r="D45" i="15" s="1"/>
  <c r="L44" i="15"/>
  <c r="T44" i="15"/>
  <c r="T45" i="15" s="1"/>
  <c r="Z50" i="15"/>
  <c r="H26" i="14"/>
  <c r="H45" i="14" s="1"/>
  <c r="P26" i="14"/>
  <c r="P45" i="14" s="1"/>
  <c r="X26" i="14"/>
  <c r="C26" i="13"/>
  <c r="C45" i="13" s="1"/>
  <c r="K26" i="13"/>
  <c r="K45" i="13" s="1"/>
  <c r="S26" i="13"/>
  <c r="S45" i="13" s="1"/>
  <c r="I26" i="12"/>
  <c r="I45" i="12" s="1"/>
  <c r="Q26" i="12"/>
  <c r="Y26" i="12"/>
  <c r="Y45" i="12" s="1"/>
  <c r="Z45" i="12" s="1"/>
  <c r="Z25" i="12"/>
  <c r="X44" i="12"/>
  <c r="Z44" i="12" s="1"/>
  <c r="P26" i="11"/>
  <c r="P45" i="11" s="1"/>
  <c r="X26" i="11"/>
  <c r="X45" i="11" s="1"/>
  <c r="Z45" i="11" s="1"/>
  <c r="G44" i="11"/>
  <c r="F44" i="11"/>
  <c r="N44" i="10"/>
  <c r="N45" i="10" s="1"/>
  <c r="V44" i="10"/>
  <c r="V45" i="10" s="1"/>
  <c r="D45" i="9"/>
  <c r="T45" i="9"/>
  <c r="L26" i="9"/>
  <c r="L45" i="9" s="1"/>
  <c r="E26" i="8"/>
  <c r="M26" i="8"/>
  <c r="U26" i="8"/>
  <c r="U45" i="8" s="1"/>
  <c r="E44" i="8"/>
  <c r="M44" i="8"/>
  <c r="U44" i="8"/>
  <c r="G26" i="7"/>
  <c r="G45" i="7" s="1"/>
  <c r="O26" i="7"/>
  <c r="W26" i="7"/>
  <c r="D26" i="6"/>
  <c r="D45" i="6" s="1"/>
  <c r="L26" i="6"/>
  <c r="L45" i="6" s="1"/>
  <c r="D26" i="5"/>
  <c r="D45" i="5" s="1"/>
  <c r="T26" i="5"/>
  <c r="T45" i="5" s="1"/>
  <c r="F26" i="4"/>
  <c r="F45" i="4" s="1"/>
  <c r="N26" i="4"/>
  <c r="N45" i="4" s="1"/>
  <c r="V26" i="4"/>
  <c r="V45" i="4" s="1"/>
  <c r="L26" i="3"/>
  <c r="L45" i="3" s="1"/>
  <c r="P44" i="3"/>
  <c r="P45" i="3" s="1"/>
  <c r="D26" i="2"/>
  <c r="D45" i="2" s="1"/>
  <c r="L26" i="2"/>
  <c r="L45" i="2" s="1"/>
  <c r="C26" i="2"/>
  <c r="C45" i="2" s="1"/>
  <c r="K26" i="2"/>
  <c r="K45" i="2" s="1"/>
  <c r="S26" i="2"/>
  <c r="S45" i="2" s="1"/>
  <c r="AA26" i="2"/>
  <c r="G45" i="1"/>
  <c r="O45" i="1"/>
  <c r="W45" i="1"/>
  <c r="E45" i="32"/>
  <c r="U45" i="32"/>
  <c r="G45" i="32"/>
  <c r="N45" i="31"/>
  <c r="X45" i="29"/>
  <c r="Z45" i="29" s="1"/>
  <c r="X45" i="23"/>
  <c r="Z45" i="23" s="1"/>
  <c r="Z26" i="14"/>
  <c r="X45" i="14"/>
  <c r="R45" i="22"/>
  <c r="Z13" i="32"/>
  <c r="Z37" i="32"/>
  <c r="W45" i="29"/>
  <c r="Z25" i="32"/>
  <c r="G45" i="30"/>
  <c r="Y45" i="28"/>
  <c r="Z26" i="27"/>
  <c r="J45" i="27"/>
  <c r="R45" i="26"/>
  <c r="X44" i="24"/>
  <c r="E45" i="16"/>
  <c r="Z44" i="6"/>
  <c r="Z37" i="4"/>
  <c r="X44" i="4"/>
  <c r="D26" i="32"/>
  <c r="D45" i="32" s="1"/>
  <c r="L26" i="32"/>
  <c r="L45" i="32" s="1"/>
  <c r="T26" i="32"/>
  <c r="T45" i="32" s="1"/>
  <c r="X26" i="31"/>
  <c r="X44" i="31"/>
  <c r="Z44" i="31" s="1"/>
  <c r="Z37" i="31"/>
  <c r="Z26" i="29"/>
  <c r="H45" i="28"/>
  <c r="R44" i="25"/>
  <c r="Z37" i="25"/>
  <c r="Y44" i="24"/>
  <c r="Y45" i="24" s="1"/>
  <c r="Q44" i="22"/>
  <c r="D45" i="18"/>
  <c r="E44" i="18"/>
  <c r="E45" i="18" s="1"/>
  <c r="U44" i="18"/>
  <c r="O45" i="17"/>
  <c r="W45" i="17"/>
  <c r="F44" i="17"/>
  <c r="F45" i="17" s="1"/>
  <c r="N44" i="17"/>
  <c r="N45" i="17" s="1"/>
  <c r="V44" i="17"/>
  <c r="J45" i="11"/>
  <c r="R45" i="11"/>
  <c r="I45" i="11"/>
  <c r="Y45" i="11"/>
  <c r="Z37" i="28"/>
  <c r="X44" i="28"/>
  <c r="Z44" i="28" s="1"/>
  <c r="Q45" i="22"/>
  <c r="U45" i="30"/>
  <c r="V26" i="28"/>
  <c r="V45" i="28" s="1"/>
  <c r="Z26" i="1"/>
  <c r="L26" i="26"/>
  <c r="L45" i="26" s="1"/>
  <c r="I45" i="25"/>
  <c r="U45" i="18"/>
  <c r="Q45" i="12"/>
  <c r="X26" i="30"/>
  <c r="X44" i="30"/>
  <c r="Z44" i="30" s="1"/>
  <c r="Z37" i="30"/>
  <c r="P45" i="29"/>
  <c r="X44" i="29"/>
  <c r="Z44" i="29" s="1"/>
  <c r="AA45" i="27"/>
  <c r="R45" i="27"/>
  <c r="W45" i="25"/>
  <c r="X44" i="25"/>
  <c r="Q45" i="24"/>
  <c r="O45" i="22"/>
  <c r="Z26" i="20"/>
  <c r="Z43" i="20"/>
  <c r="X44" i="20"/>
  <c r="Z44" i="20" s="1"/>
  <c r="S45" i="19"/>
  <c r="N45" i="18"/>
  <c r="V45" i="17"/>
  <c r="P45" i="16"/>
  <c r="X26" i="16"/>
  <c r="Z13" i="16"/>
  <c r="X44" i="16"/>
  <c r="Z44" i="16" s="1"/>
  <c r="Z43" i="16"/>
  <c r="Q45" i="15"/>
  <c r="R45" i="9"/>
  <c r="G45" i="31"/>
  <c r="X44" i="32"/>
  <c r="Z44" i="32" s="1"/>
  <c r="M45" i="18"/>
  <c r="I45" i="29"/>
  <c r="L45" i="27"/>
  <c r="T45" i="27"/>
  <c r="C45" i="27"/>
  <c r="S45" i="27"/>
  <c r="I45" i="26"/>
  <c r="H45" i="25"/>
  <c r="J45" i="24"/>
  <c r="P45" i="22"/>
  <c r="X45" i="22"/>
  <c r="Z45" i="22" s="1"/>
  <c r="Z26" i="22"/>
  <c r="Z26" i="21"/>
  <c r="R45" i="19"/>
  <c r="T45" i="18"/>
  <c r="X45" i="17"/>
  <c r="Z45" i="17" s="1"/>
  <c r="Z26" i="17"/>
  <c r="Z26" i="13"/>
  <c r="X45" i="13"/>
  <c r="Z45" i="13" s="1"/>
  <c r="Z26" i="9"/>
  <c r="X44" i="9"/>
  <c r="Z44" i="9" s="1"/>
  <c r="Z37" i="22"/>
  <c r="X45" i="19"/>
  <c r="Z26" i="19"/>
  <c r="G45" i="16"/>
  <c r="Z26" i="15"/>
  <c r="X45" i="15"/>
  <c r="Z45" i="15" s="1"/>
  <c r="H44" i="32"/>
  <c r="H45" i="32" s="1"/>
  <c r="P44" i="32"/>
  <c r="P45" i="32" s="1"/>
  <c r="C26" i="30"/>
  <c r="C45" i="30" s="1"/>
  <c r="K26" i="30"/>
  <c r="K45" i="30" s="1"/>
  <c r="S26" i="30"/>
  <c r="S45" i="30" s="1"/>
  <c r="AA26" i="30"/>
  <c r="AA45" i="30" s="1"/>
  <c r="R45" i="29"/>
  <c r="Z13" i="29"/>
  <c r="R45" i="28"/>
  <c r="M45" i="27"/>
  <c r="W45" i="26"/>
  <c r="H44" i="24"/>
  <c r="H45" i="24" s="1"/>
  <c r="Z37" i="21"/>
  <c r="E45" i="20"/>
  <c r="U45" i="20"/>
  <c r="V45" i="18"/>
  <c r="AA45" i="17"/>
  <c r="L26" i="12"/>
  <c r="L45" i="12" s="1"/>
  <c r="C44" i="24"/>
  <c r="C45" i="24" s="1"/>
  <c r="K44" i="24"/>
  <c r="K45" i="24" s="1"/>
  <c r="S44" i="24"/>
  <c r="S45" i="24" s="1"/>
  <c r="AA44" i="24"/>
  <c r="AA45" i="24" s="1"/>
  <c r="C44" i="21"/>
  <c r="C45" i="21" s="1"/>
  <c r="K44" i="21"/>
  <c r="K45" i="21" s="1"/>
  <c r="S44" i="21"/>
  <c r="S45" i="21" s="1"/>
  <c r="O45" i="16"/>
  <c r="AA45" i="15"/>
  <c r="J44" i="15"/>
  <c r="Q45" i="14"/>
  <c r="R45" i="13"/>
  <c r="O45" i="12"/>
  <c r="I44" i="8"/>
  <c r="I45" i="8" s="1"/>
  <c r="Q44" i="8"/>
  <c r="Q45" i="8" s="1"/>
  <c r="Y44" i="8"/>
  <c r="Y45" i="8" s="1"/>
  <c r="X44" i="8"/>
  <c r="Z43" i="8"/>
  <c r="C26" i="4"/>
  <c r="C45" i="4" s="1"/>
  <c r="Z44" i="3"/>
  <c r="X45" i="3"/>
  <c r="L45" i="28"/>
  <c r="Z26" i="28"/>
  <c r="J45" i="26"/>
  <c r="L45" i="20"/>
  <c r="T45" i="20"/>
  <c r="I45" i="16"/>
  <c r="Q45" i="16"/>
  <c r="Y45" i="16"/>
  <c r="F45" i="10"/>
  <c r="R45" i="8"/>
  <c r="E44" i="29"/>
  <c r="E45" i="29" s="1"/>
  <c r="M44" i="29"/>
  <c r="M45" i="29" s="1"/>
  <c r="U44" i="29"/>
  <c r="U45" i="29" s="1"/>
  <c r="X44" i="27"/>
  <c r="Z44" i="27" s="1"/>
  <c r="D45" i="21"/>
  <c r="L45" i="21"/>
  <c r="T45" i="21"/>
  <c r="S44" i="18"/>
  <c r="S45" i="18" s="1"/>
  <c r="D45" i="14"/>
  <c r="T45" i="14"/>
  <c r="C44" i="14"/>
  <c r="C45" i="14" s="1"/>
  <c r="K44" i="14"/>
  <c r="K45" i="14" s="1"/>
  <c r="S44" i="14"/>
  <c r="S45" i="14" s="1"/>
  <c r="AA44" i="14"/>
  <c r="AA45" i="14" s="1"/>
  <c r="AA45" i="13"/>
  <c r="G26" i="11"/>
  <c r="G45" i="11" s="1"/>
  <c r="O26" i="11"/>
  <c r="O45" i="11" s="1"/>
  <c r="W26" i="11"/>
  <c r="W45" i="11" s="1"/>
  <c r="G45" i="10"/>
  <c r="S26" i="8"/>
  <c r="S45" i="8" s="1"/>
  <c r="C44" i="28"/>
  <c r="C45" i="28" s="1"/>
  <c r="K44" i="28"/>
  <c r="K45" i="28" s="1"/>
  <c r="S44" i="28"/>
  <c r="S45" i="28" s="1"/>
  <c r="AA44" i="28"/>
  <c r="AA45" i="28" s="1"/>
  <c r="Z26" i="26"/>
  <c r="I44" i="19"/>
  <c r="I45" i="19" s="1"/>
  <c r="Q44" i="19"/>
  <c r="Q45" i="19" s="1"/>
  <c r="Y44" i="19"/>
  <c r="Y45" i="19" s="1"/>
  <c r="J45" i="17"/>
  <c r="J45" i="16"/>
  <c r="Z26" i="11"/>
  <c r="R45" i="15"/>
  <c r="R45" i="14"/>
  <c r="N45" i="11"/>
  <c r="D44" i="11"/>
  <c r="L44" i="11"/>
  <c r="T44" i="11"/>
  <c r="T45" i="11" s="1"/>
  <c r="C26" i="8"/>
  <c r="K26" i="8"/>
  <c r="J45" i="8"/>
  <c r="K26" i="4"/>
  <c r="K45" i="4" s="1"/>
  <c r="S26" i="4"/>
  <c r="S45" i="4" s="1"/>
  <c r="AA26" i="4"/>
  <c r="AA45" i="4" s="1"/>
  <c r="Y45" i="4"/>
  <c r="E26" i="3"/>
  <c r="E45" i="3" s="1"/>
  <c r="M26" i="3"/>
  <c r="M45" i="3" s="1"/>
  <c r="U26" i="3"/>
  <c r="U45" i="3" s="1"/>
  <c r="Q44" i="3"/>
  <c r="F26" i="12"/>
  <c r="F45" i="12" s="1"/>
  <c r="C45" i="11"/>
  <c r="K45" i="11"/>
  <c r="Z26" i="10"/>
  <c r="X45" i="10"/>
  <c r="Z45" i="10" s="1"/>
  <c r="G45" i="9"/>
  <c r="H45" i="8"/>
  <c r="D45" i="11"/>
  <c r="L45" i="11"/>
  <c r="S45" i="11"/>
  <c r="H45" i="9"/>
  <c r="Z13" i="28"/>
  <c r="Z13" i="27"/>
  <c r="Z13" i="26"/>
  <c r="Z13" i="25"/>
  <c r="Z13" i="24"/>
  <c r="Z13" i="23"/>
  <c r="Z13" i="22"/>
  <c r="Z13" i="21"/>
  <c r="Z13" i="20"/>
  <c r="Z13" i="19"/>
  <c r="F26" i="16"/>
  <c r="F45" i="16" s="1"/>
  <c r="N26" i="16"/>
  <c r="N45" i="16" s="1"/>
  <c r="V26" i="16"/>
  <c r="V45" i="16" s="1"/>
  <c r="J45" i="15"/>
  <c r="J45" i="14"/>
  <c r="D45" i="10"/>
  <c r="L45" i="10"/>
  <c r="I45" i="9"/>
  <c r="Z44" i="5"/>
  <c r="X45" i="5"/>
  <c r="Z45" i="5" s="1"/>
  <c r="V45" i="2"/>
  <c r="W45" i="10"/>
  <c r="W45" i="9"/>
  <c r="G45" i="8"/>
  <c r="W45" i="8"/>
  <c r="G45" i="6"/>
  <c r="W45" i="6"/>
  <c r="G45" i="4"/>
  <c r="W45" i="4"/>
  <c r="H45" i="2"/>
  <c r="X45" i="2"/>
  <c r="V45" i="5"/>
  <c r="Z26" i="5"/>
  <c r="Z13" i="15"/>
  <c r="Z13" i="13"/>
  <c r="R45" i="7"/>
  <c r="Q45" i="7"/>
  <c r="G45" i="5"/>
  <c r="W45" i="5"/>
  <c r="J45" i="3"/>
  <c r="Q45" i="3"/>
  <c r="J45" i="9"/>
  <c r="D45" i="7"/>
  <c r="T26" i="3"/>
  <c r="T45" i="3" s="1"/>
  <c r="Q45" i="5"/>
  <c r="J45" i="2"/>
  <c r="Z26" i="2"/>
  <c r="F26" i="8"/>
  <c r="F45" i="8" s="1"/>
  <c r="N26" i="8"/>
  <c r="N45" i="8" s="1"/>
  <c r="V26" i="8"/>
  <c r="V45" i="8" s="1"/>
  <c r="F26" i="7"/>
  <c r="F45" i="7" s="1"/>
  <c r="N26" i="7"/>
  <c r="N45" i="7" s="1"/>
  <c r="V26" i="7"/>
  <c r="V45" i="7" s="1"/>
  <c r="I45" i="3"/>
  <c r="I45" i="4"/>
  <c r="F26" i="9"/>
  <c r="N26" i="9"/>
  <c r="N45" i="9" s="1"/>
  <c r="V26" i="9"/>
  <c r="V45" i="9" s="1"/>
  <c r="C44" i="7"/>
  <c r="C45" i="7" s="1"/>
  <c r="K44" i="7"/>
  <c r="K45" i="7" s="1"/>
  <c r="S44" i="7"/>
  <c r="S45" i="7" s="1"/>
  <c r="AA44" i="7"/>
  <c r="AA45" i="7" s="1"/>
  <c r="C44" i="6"/>
  <c r="C45" i="6" s="1"/>
  <c r="K44" i="6"/>
  <c r="K45" i="6" s="1"/>
  <c r="S44" i="6"/>
  <c r="S45" i="6" s="1"/>
  <c r="AA44" i="6"/>
  <c r="AA45" i="6" s="1"/>
  <c r="I45" i="5"/>
  <c r="Y45" i="3"/>
  <c r="Q45" i="2"/>
  <c r="F45" i="1" l="1"/>
  <c r="X45" i="26"/>
  <c r="Z45" i="26" s="1"/>
  <c r="Z26" i="12"/>
  <c r="X45" i="7"/>
  <c r="Z45" i="7" s="1"/>
  <c r="Z44" i="7"/>
  <c r="R45" i="23"/>
  <c r="M45" i="8"/>
  <c r="P45" i="8"/>
  <c r="AA45" i="12"/>
  <c r="T45" i="16"/>
  <c r="F45" i="9"/>
  <c r="X45" i="27"/>
  <c r="Z45" i="27" s="1"/>
  <c r="W45" i="7"/>
  <c r="E45" i="8"/>
  <c r="F45" i="14"/>
  <c r="Z26" i="18"/>
  <c r="X45" i="18"/>
  <c r="Z45" i="18" s="1"/>
  <c r="D45" i="16"/>
  <c r="O45" i="29"/>
  <c r="AA45" i="18"/>
  <c r="Z45" i="14"/>
  <c r="K45" i="8"/>
  <c r="Z45" i="3"/>
  <c r="X45" i="28"/>
  <c r="Z45" i="28" s="1"/>
  <c r="N45" i="14"/>
  <c r="Z44" i="14"/>
  <c r="L45" i="18"/>
  <c r="H45" i="17"/>
  <c r="Z45" i="2"/>
  <c r="R45" i="25"/>
  <c r="AA45" i="2"/>
  <c r="C45" i="8"/>
  <c r="Z44" i="4"/>
  <c r="X45" i="4"/>
  <c r="Z45" i="4" s="1"/>
  <c r="X45" i="9"/>
  <c r="Z45" i="9" s="1"/>
  <c r="X45" i="20"/>
  <c r="Z45" i="20" s="1"/>
  <c r="Z44" i="25"/>
  <c r="X45" i="25"/>
  <c r="Z45" i="25" s="1"/>
  <c r="X45" i="32"/>
  <c r="Z45" i="32" s="1"/>
  <c r="Z44" i="8"/>
  <c r="X45" i="8"/>
  <c r="Z45" i="8" s="1"/>
  <c r="Z45" i="19"/>
  <c r="X45" i="30"/>
  <c r="Z45" i="30" s="1"/>
  <c r="Z26" i="30"/>
  <c r="Z44" i="24"/>
  <c r="X45" i="24"/>
  <c r="Z45" i="24" s="1"/>
  <c r="X45" i="16"/>
  <c r="Z45" i="16" s="1"/>
  <c r="Z26" i="16"/>
  <c r="X45" i="31"/>
  <c r="Z45" i="31" s="1"/>
  <c r="Z26" i="3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<sst xmlns="http://schemas.openxmlformats.org/spreadsheetml/2006/main" count="4160" uniqueCount="111">
  <si>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</si>
  <si>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</si>
  <si>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</si>
  <si>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</si>
  <si>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</si>
  <si>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</si>
  <si>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</si>
  <si>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</si>
  <si>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</si>
  <si>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</si>
  <si>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</si>
  <si>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</si>
  <si>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</si>
  <si>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</si>
  <si>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</si>
  <si>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</si>
  <si>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</si>
  <si>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</si>
  <si>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</si>
  <si>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</si>
  <si>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</si>
  <si>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</si>
  <si>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</si>
  <si>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</si>
  <si>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</si>
  <si>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</si>
  <si>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</si>
  <si>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</si>
  <si>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</si>
  <si>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</si>
  <si>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</si>
  <si>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</si>
  <si>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</si>
  <si>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</si>
  <si>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</si>
  <si>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</si>
  <si>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</si>
  <si>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</si>
  <si>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</si>
  <si>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</si>
  <si>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</si>
  <si>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</si>
  <si>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</si>
  <si>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</si>
  <si>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</si>
  <si>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</si>
  <si>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</si>
  <si>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</si>
  <si>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</si>
  <si>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</si>
  <si>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</si>
  <si>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</si>
  <si>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</si>
  <si>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</si>
  <si>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</si>
  <si>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</si>
  <si>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</si>
  <si>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</si>
  <si>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</si>
  <si>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</si>
  <si>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</si>
  <si>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</si>
  <si>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</si>
  <si>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</si>
  <si>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</si>
  <si>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</si>
  <si>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</si>
  <si>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</si>
  <si>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</si>
  <si>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</si>
  <si>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</si>
  <si>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</si>
  <si>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</si>
  <si>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</si>
  <si>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</si>
  <si>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</si>
  <si>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1st Quarter ended 30 September 2025 (Figures Finalised as at 2025/10/28)</t>
  </si>
  <si>
    <t>Northern Cape: Gamagara (NC453) - Table C6 Quarterly Budget Statement - Financial Position ( Waste water management                             ) for 1st Quarter ended 30 September 2025 (Figures Finalised as at 2025/10/28)</t>
  </si>
  <si>
    <t>Northern Cape: John Taolo Gaetsewe (DC45) - Table C6 Quarterly Budget Statement - Financial Position ( Waste water management                             ) for 1st Quarter ended 30 September 2025 (Figures Finalised as at 2025/10/28)</t>
  </si>
  <si>
    <t>Northern Cape: Richtersveld (NC061) - Table C6 Quarterly Budget Statement - Financial Position ( Waste water management                             ) for 1st Quarter ended 30 September 2025 (Figures Finalised as at 2025/10/28)</t>
  </si>
  <si>
    <t>Northern Cape: Nama Khoi (NC062) - Table C6 Quarterly Budget Statement - Financial Position ( Waste water management                             ) for 1st Quarter ended 30 September 2025 (Figures Finalised as at 2025/10/28)</t>
  </si>
  <si>
    <t>Northern Cape: Kamiesberg (NC064) - Table C6 Quarterly Budget Statement - Financial Position ( Waste water management                             ) for 1st Quarter ended 30 September 2025 (Figures Finalised as at 2025/10/28)</t>
  </si>
  <si>
    <t>Northern Cape: Hantam (NC065) - Table C6 Quarterly Budget Statement - Financial Position ( Waste water management                             ) for 1st Quarter ended 30 September 2025 (Figures Finalised as at 2025/10/28)</t>
  </si>
  <si>
    <t>Northern Cape: Karoo Hoogland (NC066) - Table C6 Quarterly Budget Statement - Financial Position ( Waste water management                             ) for 1st Quarter ended 30 September 2025 (Figures Finalised as at 2025/10/28)</t>
  </si>
  <si>
    <t>Northern Cape: Khai-Ma (NC067) - Table C6 Quarterly Budget Statement - Financial Position ( Waste water management                             ) for 1st Quarter ended 30 September 2025 (Figures Finalised as at 2025/10/28)</t>
  </si>
  <si>
    <t>Northern Cape: Namakwa (DC6) - Table C6 Quarterly Budget Statement - Financial Position ( Waste water management                             ) for 1st Quarter ended 30 September 2025 (Figures Finalised as at 2025/10/28)</t>
  </si>
  <si>
    <t>Northern Cape: Ubuntu (NC071) - Table C6 Quarterly Budget Statement - Financial Position ( Waste water management                             ) for 1st Quarter ended 30 September 2025 (Figures Finalised as at 2025/10/28)</t>
  </si>
  <si>
    <t>Northern Cape: Umsobomvu (NC072) - Table C6 Quarterly Budget Statement - Financial Position ( Waste water management                             ) for 1st Quarter ended 30 September 2025 (Figures Finalised as at 2025/10/28)</t>
  </si>
  <si>
    <t>Northern Cape: Emthanjeni (NC073) - Table C6 Quarterly Budget Statement - Financial Position ( Waste water management                             ) for 1st Quarter ended 30 September 2025 (Figures Finalised as at 2025/10/28)</t>
  </si>
  <si>
    <t>Northern Cape: Kareeberg (NC074) - Table C6 Quarterly Budget Statement - Financial Position ( Waste water management                             ) for 1st Quarter ended 30 September 2025 (Figures Finalised as at 2025/10/28)</t>
  </si>
  <si>
    <t>Northern Cape: Renosterberg (NC075) - Table C6 Quarterly Budget Statement - Financial Position ( Waste water management                             ) for 1st Quarter ended 30 September 2025 (Figures Finalised as at 2025/10/28)</t>
  </si>
  <si>
    <t>Northern Cape: Thembelihle (NC076) - Table C6 Quarterly Budget Statement - Financial Position ( Waste water management                             ) for 1st Quarter ended 30 September 2025 (Figures Finalised as at 2025/10/28)</t>
  </si>
  <si>
    <t>Northern Cape: Siyathemba (NC077) - Table C6 Quarterly Budget Statement - Financial Position ( Waste water management                             ) for 1st Quarter ended 30 September 2025 (Figures Finalised as at 2025/10/28)</t>
  </si>
  <si>
    <t>Northern Cape: Siyancuma (NC078) - Table C6 Quarterly Budget Statement - Financial Position ( Waste water management                             ) for 1st Quarter ended 30 September 2025 (Figures Finalised as at 2025/10/28)</t>
  </si>
  <si>
    <t>Northern Cape: Pixley Ka Seme (NC) (DC7) - Table C6 Quarterly Budget Statement - Financial Position ( Waste water management                             ) for 1st Quarter ended 30 September 2025 (Figures Finalised as at 2025/10/28)</t>
  </si>
  <si>
    <t>Northern Cape: !Kai! Garib (NC082) - Table C6 Quarterly Budget Statement - Financial Position ( Waste water management                             ) for 1st Quarter ended 30 September 2025 (Figures Finalised as at 2025/10/28)</t>
  </si>
  <si>
    <t>Northern Cape: !Kheis (NC084) - Table C6 Quarterly Budget Statement - Financial Position ( Waste water management                             ) for 1st Quarter ended 30 September 2025 (Figures Finalised as at 2025/10/28)</t>
  </si>
  <si>
    <t>Northern Cape: Tsantsabane (NC085) - Table C6 Quarterly Budget Statement - Financial Position ( Waste water management                             ) for 1st Quarter ended 30 September 2025 (Figures Finalised as at 2025/10/28)</t>
  </si>
  <si>
    <t>Northern Cape: Kgatelopele (NC086) - Table C6 Quarterly Budget Statement - Financial Position ( Waste water management                             ) for 1st Quarter ended 30 September 2025 (Figures Finalised as at 2025/10/28)</t>
  </si>
  <si>
    <t>Northern Cape: Dawid Kruiper (NC087) - Table C6 Quarterly Budget Statement - Financial Position ( Waste water management                             ) for 1st Quarter ended 30 September 2025 (Figures Finalised as at 2025/10/28)</t>
  </si>
  <si>
    <t>Northern Cape: Z F Mgcawu (DC8) - Table C6 Quarterly Budget Statement - Financial Position ( Waste water management                             ) for 1st Quarter ended 30 September 2025 (Figures Finalised as at 2025/10/28)</t>
  </si>
  <si>
    <t>Northern Cape: Sol Plaatje (NC091) - Table C6 Quarterly Budget Statement - Financial Position ( Waste water management                             ) for 1st Quarter ended 30 September 2025 (Figures Finalised as at 2025/10/28)</t>
  </si>
  <si>
    <t>Northern Cape: Dikgatlong (NC092) - Table C6 Quarterly Budget Statement - Financial Position ( Waste water management                             ) for 1st Quarter ended 30 September 2025 (Figures Finalised as at 2025/10/28)</t>
  </si>
  <si>
    <t>Northern Cape: Magareng (NC093) - Table C6 Quarterly Budget Statement - Financial Position ( Waste water management                             ) for 1st Quarter ended 30 September 2025 (Figures Finalised as at 2025/10/28)</t>
  </si>
  <si>
    <t>Northern Cape: Phokwane (NC094) - Table C6 Quarterly Budget Statement - Financial Position ( Waste water management                             ) for 1st Quarter ended 30 September 2025 (Figures Finalised as at 2025/10/28)</t>
  </si>
  <si>
    <t>Northern Cape: Frances Baard (DC9) - Table C6 Quarterly Budget Statement - Financial Position ( Waste water management                             ) for 1st Quarter ended 30 September 2025 (Figures Finalised as at 2025/10/28)</t>
  </si>
  <si>
    <t>Summary - Table C6 Quarterly Budget Statement - Financial Position ( Waste water management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</si>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</sst>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-3889123</v>
      </c>
      <c r="F6" s="20">
        <v>-3889123</v>
      </c>
      <c r="G6" s="20">
        <v>4051013</v>
      </c>
      <c r="H6" s="20">
        <v>-2767570</v>
      </c>
      <c r="I6" s="20">
        <v>-4116935</v>
      </c>
      <c r="J6" s="20">
        <v>-2833492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-2833492</v>
      </c>
      <c r="X6" s="20">
        <v>-972268</v>
      </c>
      <c r="Y6" s="20">
        <v>-1861224</v>
      </c>
      <c r="Z6" s="21">
        <v>191.43116918380528</v>
      </c>
      <c r="AA6" s="22">
        <v>-3889123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2672803</v>
      </c>
      <c r="F7" s="20">
        <v>2672803</v>
      </c>
      <c r="G7" s="20">
        <v>-129082</v>
      </c>
      <c r="H7" s="20">
        <v>5878972</v>
      </c>
      <c r="I7" s="20">
        <v>47443</v>
      </c>
      <c r="J7" s="20">
        <v>5797333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5797333</v>
      </c>
      <c r="X7" s="20">
        <v>668197</v>
      </c>
      <c r="Y7" s="20">
        <v>5129136</v>
      </c>
      <c r="Z7" s="21">
        <v>767.60835502104919</v>
      </c>
      <c r="AA7" s="22">
        <v>2672803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3334859</v>
      </c>
      <c r="F11" s="20">
        <v>3334859</v>
      </c>
      <c r="G11" s="24"/>
      <c r="H11" s="24">
        <v>364954</v>
      </c>
      <c r="I11" s="24">
        <v>563499</v>
      </c>
      <c r="J11" s="20">
        <v>928453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928453</v>
      </c>
      <c r="X11" s="20">
        <v>833714</v>
      </c>
      <c r="Y11" s="24">
        <v>94739</v>
      </c>
      <c r="Z11" s="25">
        <v>11.363489158152557</v>
      </c>
      <c r="AA11" s="26">
        <v>3334859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2118539</v>
      </c>
      <c r="F13" s="31">
        <f t="shared" si="0"/>
        <v>2118539</v>
      </c>
      <c r="G13" s="31">
        <f t="shared" si="0"/>
        <v>3921931</v>
      </c>
      <c r="H13" s="31">
        <f t="shared" si="0"/>
        <v>3476356</v>
      </c>
      <c r="I13" s="31">
        <f t="shared" si="0"/>
        <v>-3505993</v>
      </c>
      <c r="J13" s="31">
        <f t="shared" si="0"/>
        <v>3892294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3892294</v>
      </c>
      <c r="X13" s="31">
        <f t="shared" si="0"/>
        <v>529643</v>
      </c>
      <c r="Y13" s="31">
        <f t="shared" si="0"/>
        <v>3362651</v>
      </c>
      <c r="Z13" s="32">
        <f>+IF(X13&lt;&gt;0,+(Y13/X13)*100,0)</f>
        <v>634.89010522181923</v>
      </c>
      <c r="AA13" s="33">
        <f>SUM(AA6:AA12)</f>
        <v>2118539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21179902</v>
      </c>
      <c r="F17" s="20">
        <v>21179902</v>
      </c>
      <c r="G17" s="24"/>
      <c r="H17" s="24">
        <v>2427600</v>
      </c>
      <c r="I17" s="24">
        <v>3756662</v>
      </c>
      <c r="J17" s="20">
        <v>6184262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6184262</v>
      </c>
      <c r="X17" s="20">
        <v>5294974</v>
      </c>
      <c r="Y17" s="24">
        <v>889288</v>
      </c>
      <c r="Z17" s="25">
        <v>16.794945546474828</v>
      </c>
      <c r="AA17" s="26">
        <v>21179902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21179902</v>
      </c>
      <c r="F25" s="36">
        <f t="shared" si="1"/>
        <v>21179902</v>
      </c>
      <c r="G25" s="36">
        <f t="shared" si="1"/>
        <v>0</v>
      </c>
      <c r="H25" s="36">
        <f t="shared" si="1"/>
        <v>2427600</v>
      </c>
      <c r="I25" s="36">
        <f t="shared" si="1"/>
        <v>3756662</v>
      </c>
      <c r="J25" s="36">
        <f t="shared" si="1"/>
        <v>6184262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6184262</v>
      </c>
      <c r="X25" s="36">
        <f t="shared" si="1"/>
        <v>5294974</v>
      </c>
      <c r="Y25" s="36">
        <f t="shared" si="1"/>
        <v>889288</v>
      </c>
      <c r="Z25" s="37">
        <f>+IF(X25&lt;&gt;0,+(Y25/X25)*100,0)</f>
        <v>16.794945546474828</v>
      </c>
      <c r="AA25" s="38">
        <f>SUM(AA15:AA24)</f>
        <v>21179902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23298441</v>
      </c>
      <c r="F26" s="31">
        <f t="shared" si="2"/>
        <v>23298441</v>
      </c>
      <c r="G26" s="31">
        <f t="shared" si="2"/>
        <v>3921931</v>
      </c>
      <c r="H26" s="31">
        <f t="shared" si="2"/>
        <v>5903956</v>
      </c>
      <c r="I26" s="31">
        <f t="shared" si="2"/>
        <v>250669</v>
      </c>
      <c r="J26" s="31">
        <f t="shared" si="2"/>
        <v>10076556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10076556</v>
      </c>
      <c r="X26" s="31">
        <f t="shared" si="2"/>
        <v>5824617</v>
      </c>
      <c r="Y26" s="31">
        <f t="shared" si="2"/>
        <v>4251939</v>
      </c>
      <c r="Z26" s="32">
        <f>+IF(X26&lt;&gt;0,+(Y26/X26)*100,0)</f>
        <v>72.999460737075069</v>
      </c>
      <c r="AA26" s="33">
        <f>+AA13+AA25</f>
        <v>23298441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1322854</v>
      </c>
      <c r="D32" s="18"/>
      <c r="E32" s="19"/>
      <c r="F32" s="20"/>
      <c r="G32" s="20">
        <v>45331</v>
      </c>
      <c r="H32" s="20">
        <v>3009</v>
      </c>
      <c r="I32" s="20">
        <v>392005</v>
      </c>
      <c r="J32" s="20">
        <v>440345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440345</v>
      </c>
      <c r="X32" s="20"/>
      <c r="Y32" s="20">
        <v>440345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3949600</v>
      </c>
      <c r="H33" s="20"/>
      <c r="I33" s="20"/>
      <c r="J33" s="20">
        <v>3949600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3949600</v>
      </c>
      <c r="X33" s="20"/>
      <c r="Y33" s="20">
        <v>3949600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545330</v>
      </c>
      <c r="F35" s="20">
        <v>545330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136334</v>
      </c>
      <c r="Y35" s="20">
        <v>-136334</v>
      </c>
      <c r="Z35" s="21">
        <v>-100</v>
      </c>
      <c r="AA35" s="22">
        <v>545330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1322854</v>
      </c>
      <c r="D37" s="29">
        <f t="shared" ref="D37:Y37" si="3">SUM(D29:D36)</f>
        <v>0</v>
      </c>
      <c r="E37" s="30">
        <f t="shared" si="3"/>
        <v>545330</v>
      </c>
      <c r="F37" s="31">
        <f t="shared" si="3"/>
        <v>545330</v>
      </c>
      <c r="G37" s="31">
        <f t="shared" si="3"/>
        <v>3994931</v>
      </c>
      <c r="H37" s="31">
        <f t="shared" si="3"/>
        <v>3009</v>
      </c>
      <c r="I37" s="31">
        <f t="shared" si="3"/>
        <v>392005</v>
      </c>
      <c r="J37" s="31">
        <f t="shared" si="3"/>
        <v>4389945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4389945</v>
      </c>
      <c r="X37" s="31">
        <f t="shared" si="3"/>
        <v>136334</v>
      </c>
      <c r="Y37" s="31">
        <f t="shared" si="3"/>
        <v>4253611</v>
      </c>
      <c r="Z37" s="32">
        <f>+IF(X37&lt;&gt;0,+(Y37/X37)*100,0)</f>
        <v>3119.9928117710915</v>
      </c>
      <c r="AA37" s="33">
        <f>SUM(AA29:AA36)</f>
        <v>545330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1322854</v>
      </c>
      <c r="D44" s="29">
        <f>+D37+D43</f>
        <v>0</v>
      </c>
      <c r="E44" s="30">
        <f t="shared" si="5"/>
        <v>545330</v>
      </c>
      <c r="F44" s="31">
        <f t="shared" si="5"/>
        <v>545330</v>
      </c>
      <c r="G44" s="31">
        <f t="shared" si="5"/>
        <v>3994931</v>
      </c>
      <c r="H44" s="31">
        <f t="shared" si="5"/>
        <v>3009</v>
      </c>
      <c r="I44" s="31">
        <f t="shared" si="5"/>
        <v>392005</v>
      </c>
      <c r="J44" s="31">
        <f t="shared" si="5"/>
        <v>4389945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4389945</v>
      </c>
      <c r="X44" s="31">
        <f t="shared" si="5"/>
        <v>136334</v>
      </c>
      <c r="Y44" s="31">
        <f t="shared" si="5"/>
        <v>4253611</v>
      </c>
      <c r="Z44" s="32">
        <f>+IF(X44&lt;&gt;0,+(Y44/X44)*100,0)</f>
        <v>3119.9928117710915</v>
      </c>
      <c r="AA44" s="33">
        <f>+AA37+AA43</f>
        <v>545330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-1322854</v>
      </c>
      <c r="D45" s="42">
        <f t="shared" si="6"/>
        <v>0</v>
      </c>
      <c r="E45" s="43">
        <f t="shared" si="6"/>
        <v>22753111</v>
      </c>
      <c r="F45" s="44">
        <f t="shared" si="6"/>
        <v>22753111</v>
      </c>
      <c r="G45" s="44">
        <f t="shared" si="6"/>
        <v>-73000</v>
      </c>
      <c r="H45" s="44">
        <f t="shared" si="6"/>
        <v>5900947</v>
      </c>
      <c r="I45" s="44">
        <f t="shared" si="6"/>
        <v>-141336</v>
      </c>
      <c r="J45" s="44">
        <f t="shared" si="6"/>
        <v>5686611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5686611</v>
      </c>
      <c r="X45" s="44">
        <f t="shared" si="6"/>
        <v>5688283</v>
      </c>
      <c r="Y45" s="44">
        <f t="shared" si="6"/>
        <v>-1672</v>
      </c>
      <c r="Z45" s="45">
        <f>+IF(X45&lt;&gt;0,+(Y45/X45)*100,0)</f>
        <v>-2.9393755549785412E-2</v>
      </c>
      <c r="AA45" s="46">
        <f>+AA26-AA44</f>
        <v>22753111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142992623</v>
      </c>
      <c r="D6" s="18"/>
      <c r="E6" s="19">
        <v>49380924</v>
      </c>
      <c r="F6" s="20">
        <v>49380924</v>
      </c>
      <c r="G6" s="20">
        <v>156288127</v>
      </c>
      <c r="H6" s="20">
        <v>939898</v>
      </c>
      <c r="I6" s="20">
        <v>1358191</v>
      </c>
      <c r="J6" s="20">
        <v>158586216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158586216</v>
      </c>
      <c r="X6" s="20">
        <v>12345231</v>
      </c>
      <c r="Y6" s="20">
        <v>146240985</v>
      </c>
      <c r="Z6" s="21">
        <v>1184.5949662667308</v>
      </c>
      <c r="AA6" s="22">
        <v>49380924</v>
      </c>
    </row>
    <row r="7" spans="1:27" x14ac:dyDescent="0.25">
      <c r="A7" s="23" t="s">
        <v>35</v>
      </c>
      <c r="B7" s="17" t="s">
        <v>32</v>
      </c>
      <c r="C7" s="18">
        <v>-11064483</v>
      </c>
      <c r="D7" s="18"/>
      <c r="E7" s="19">
        <v>327552</v>
      </c>
      <c r="F7" s="20">
        <v>327552</v>
      </c>
      <c r="G7" s="20">
        <v>-10521910</v>
      </c>
      <c r="H7" s="20">
        <v>838475</v>
      </c>
      <c r="I7" s="20">
        <v>919178</v>
      </c>
      <c r="J7" s="20">
        <v>-8764257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-8764257</v>
      </c>
      <c r="X7" s="20">
        <v>81888</v>
      </c>
      <c r="Y7" s="20">
        <v>-8846145</v>
      </c>
      <c r="Z7" s="21">
        <v>-10802.736664712778</v>
      </c>
      <c r="AA7" s="22">
        <v>327552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-137582</v>
      </c>
      <c r="D10" s="18"/>
      <c r="E10" s="19"/>
      <c r="F10" s="20"/>
      <c r="G10" s="20">
        <v>-137582</v>
      </c>
      <c r="H10" s="20"/>
      <c r="I10" s="20">
        <v>-661</v>
      </c>
      <c r="J10" s="20">
        <v>-138243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-138243</v>
      </c>
      <c r="X10" s="20"/>
      <c r="Y10" s="20">
        <v>-138243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-18577538</v>
      </c>
      <c r="D11" s="18"/>
      <c r="E11" s="19"/>
      <c r="F11" s="20"/>
      <c r="G11" s="24">
        <v>-18562853</v>
      </c>
      <c r="H11" s="24">
        <v>63338</v>
      </c>
      <c r="I11" s="24">
        <v>14685</v>
      </c>
      <c r="J11" s="20">
        <v>-18484830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-18484830</v>
      </c>
      <c r="X11" s="20"/>
      <c r="Y11" s="24">
        <v>-18484830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112458062</v>
      </c>
      <c r="D13" s="29">
        <f>SUM(D6:D12)</f>
        <v>0</v>
      </c>
      <c r="E13" s="30">
        <f t="shared" si="0"/>
        <v>49708476</v>
      </c>
      <c r="F13" s="31">
        <f t="shared" si="0"/>
        <v>49708476</v>
      </c>
      <c r="G13" s="31">
        <f t="shared" si="0"/>
        <v>126310824</v>
      </c>
      <c r="H13" s="31">
        <f t="shared" si="0"/>
        <v>1841711</v>
      </c>
      <c r="I13" s="31">
        <f t="shared" si="0"/>
        <v>2291393</v>
      </c>
      <c r="J13" s="31">
        <f t="shared" si="0"/>
        <v>130443928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130443928</v>
      </c>
      <c r="X13" s="31">
        <f t="shared" si="0"/>
        <v>12427119</v>
      </c>
      <c r="Y13" s="31">
        <f t="shared" si="0"/>
        <v>118016809</v>
      </c>
      <c r="Z13" s="32">
        <f>+IF(X13&lt;&gt;0,+(Y13/X13)*100,0)</f>
        <v>949.67151276172694</v>
      </c>
      <c r="AA13" s="33">
        <f>SUM(AA6:AA12)</f>
        <v>49708476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30918432</v>
      </c>
      <c r="D17" s="18"/>
      <c r="E17" s="19">
        <v>-6000000</v>
      </c>
      <c r="F17" s="20">
        <v>-6000000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-1500000</v>
      </c>
      <c r="Y17" s="24">
        <v>32418432</v>
      </c>
      <c r="Z17" s="25">
        <v>-2161.2287999999999</v>
      </c>
      <c r="AA17" s="26">
        <v>-6000000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30918432</v>
      </c>
      <c r="D25" s="29">
        <f t="shared" ref="D25:Y25" si="1">SUM(D15:D24)</f>
        <v>0</v>
      </c>
      <c r="E25" s="35">
        <f t="shared" si="1"/>
        <v>-6000000</v>
      </c>
      <c r="F25" s="36">
        <f t="shared" si="1"/>
        <v>-6000000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-1500000</v>
      </c>
      <c r="Y25" s="36">
        <f t="shared" si="1"/>
        <v>32418432</v>
      </c>
      <c r="Z25" s="37">
        <f>+IF(X25&lt;&gt;0,+(Y25/X25)*100,0)</f>
        <v>-2161.2287999999999</v>
      </c>
      <c r="AA25" s="38">
        <f>SUM(AA15:AA24)</f>
        <v>-6000000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143376494</v>
      </c>
      <c r="D26" s="29">
        <f>+D13+D25</f>
        <v>0</v>
      </c>
      <c r="E26" s="30">
        <f t="shared" si="2"/>
        <v>43708476</v>
      </c>
      <c r="F26" s="31">
        <f t="shared" si="2"/>
        <v>43708476</v>
      </c>
      <c r="G26" s="31">
        <f t="shared" si="2"/>
        <v>157229256</v>
      </c>
      <c r="H26" s="31">
        <f t="shared" si="2"/>
        <v>1841711</v>
      </c>
      <c r="I26" s="31">
        <f t="shared" si="2"/>
        <v>2291393</v>
      </c>
      <c r="J26" s="31">
        <f t="shared" si="2"/>
        <v>161362360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161362360</v>
      </c>
      <c r="X26" s="31">
        <f t="shared" si="2"/>
        <v>10927119</v>
      </c>
      <c r="Y26" s="31">
        <f t="shared" si="2"/>
        <v>150435241</v>
      </c>
      <c r="Z26" s="32">
        <f>+IF(X26&lt;&gt;0,+(Y26/X26)*100,0)</f>
        <v>1376.7145850612592</v>
      </c>
      <c r="AA26" s="33">
        <f>+AA13+AA25</f>
        <v>43708476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-298131</v>
      </c>
      <c r="D31" s="18"/>
      <c r="E31" s="19"/>
      <c r="F31" s="20"/>
      <c r="G31" s="20">
        <v>-320070</v>
      </c>
      <c r="H31" s="20">
        <v>-1678</v>
      </c>
      <c r="I31" s="20">
        <v>-806</v>
      </c>
      <c r="J31" s="20">
        <v>-322554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-322554</v>
      </c>
      <c r="X31" s="20"/>
      <c r="Y31" s="20">
        <v>-322554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15680841</v>
      </c>
      <c r="D32" s="18"/>
      <c r="E32" s="19">
        <v>-3733176</v>
      </c>
      <c r="F32" s="20">
        <v>-3733176</v>
      </c>
      <c r="G32" s="20">
        <v>16206467</v>
      </c>
      <c r="H32" s="20">
        <v>523132</v>
      </c>
      <c r="I32" s="20">
        <v>491578</v>
      </c>
      <c r="J32" s="20">
        <v>17221177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17221177</v>
      </c>
      <c r="X32" s="20">
        <v>-933294</v>
      </c>
      <c r="Y32" s="20">
        <v>18154471</v>
      </c>
      <c r="Z32" s="21">
        <v>-1945.2038693059208</v>
      </c>
      <c r="AA32" s="22">
        <v>-3733176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>
        <v>-375709</v>
      </c>
      <c r="I33" s="20"/>
      <c r="J33" s="20">
        <v>-14512657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-14512657</v>
      </c>
      <c r="X33" s="20"/>
      <c r="Y33" s="20">
        <v>-14512657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21003463</v>
      </c>
      <c r="D35" s="18"/>
      <c r="E35" s="19">
        <v>4968048</v>
      </c>
      <c r="F35" s="20">
        <v>4968048</v>
      </c>
      <c r="G35" s="20">
        <v>21446011</v>
      </c>
      <c r="H35" s="20">
        <v>300885</v>
      </c>
      <c r="I35" s="20">
        <v>389877</v>
      </c>
      <c r="J35" s="20">
        <v>22136773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22136773</v>
      </c>
      <c r="X35" s="20">
        <v>1242012</v>
      </c>
      <c r="Y35" s="20">
        <v>20894761</v>
      </c>
      <c r="Z35" s="21">
        <v>1682.3316521901561</v>
      </c>
      <c r="AA35" s="22">
        <v>4968048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22249225</v>
      </c>
      <c r="D37" s="29">
        <f t="shared" ref="D37:Y37" si="3">SUM(D29:D36)</f>
        <v>0</v>
      </c>
      <c r="E37" s="30">
        <f t="shared" si="3"/>
        <v>1234872</v>
      </c>
      <c r="F37" s="31">
        <f t="shared" si="3"/>
        <v>1234872</v>
      </c>
      <c r="G37" s="31">
        <f t="shared" si="3"/>
        <v>23195460</v>
      </c>
      <c r="H37" s="31">
        <f t="shared" si="3"/>
        <v>446630</v>
      </c>
      <c r="I37" s="31">
        <f t="shared" si="3"/>
        <v>880649</v>
      </c>
      <c r="J37" s="31">
        <f t="shared" si="3"/>
        <v>24522739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24522739</v>
      </c>
      <c r="X37" s="31">
        <f t="shared" si="3"/>
        <v>308718</v>
      </c>
      <c r="Y37" s="31">
        <f t="shared" si="3"/>
        <v>24214021</v>
      </c>
      <c r="Z37" s="32">
        <f>+IF(X37&lt;&gt;0,+(Y37/X37)*100,0)</f>
        <v>7843.410815048037</v>
      </c>
      <c r="AA37" s="33">
        <f>SUM(AA29:AA36)</f>
        <v>1234872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105577</v>
      </c>
      <c r="X39" s="20"/>
      <c r="Y39" s="20">
        <v>105577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105087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105577</v>
      </c>
      <c r="X43" s="36">
        <f t="shared" si="4"/>
        <v>0</v>
      </c>
      <c r="Y43" s="36">
        <f t="shared" si="4"/>
        <v>105577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22354312</v>
      </c>
      <c r="D44" s="29">
        <f>+D37+D43</f>
        <v>0</v>
      </c>
      <c r="E44" s="30">
        <f t="shared" si="5"/>
        <v>1234872</v>
      </c>
      <c r="F44" s="31">
        <f t="shared" si="5"/>
        <v>1234872</v>
      </c>
      <c r="G44" s="31">
        <f t="shared" si="5"/>
        <v>23300719</v>
      </c>
      <c r="H44" s="31">
        <f t="shared" si="5"/>
        <v>446795</v>
      </c>
      <c r="I44" s="31">
        <f t="shared" si="5"/>
        <v>880802</v>
      </c>
      <c r="J44" s="31">
        <f t="shared" si="5"/>
        <v>24628316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24628316</v>
      </c>
      <c r="X44" s="31">
        <f t="shared" si="5"/>
        <v>308718</v>
      </c>
      <c r="Y44" s="31">
        <f t="shared" si="5"/>
        <v>24319598</v>
      </c>
      <c r="Z44" s="32">
        <f>+IF(X44&lt;&gt;0,+(Y44/X44)*100,0)</f>
        <v>7877.6093392675521</v>
      </c>
      <c r="AA44" s="33">
        <f>+AA37+AA43</f>
        <v>1234872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121022182</v>
      </c>
      <c r="D45" s="42">
        <f t="shared" si="6"/>
        <v>0</v>
      </c>
      <c r="E45" s="43">
        <f t="shared" si="6"/>
        <v>42473604</v>
      </c>
      <c r="F45" s="44">
        <f t="shared" si="6"/>
        <v>42473604</v>
      </c>
      <c r="G45" s="44">
        <f t="shared" si="6"/>
        <v>133928537</v>
      </c>
      <c r="H45" s="44">
        <f t="shared" si="6"/>
        <v>1394916</v>
      </c>
      <c r="I45" s="44">
        <f t="shared" si="6"/>
        <v>1410591</v>
      </c>
      <c r="J45" s="44">
        <f t="shared" si="6"/>
        <v>136734044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136734044</v>
      </c>
      <c r="X45" s="44">
        <f t="shared" si="6"/>
        <v>10618401</v>
      </c>
      <c r="Y45" s="44">
        <f t="shared" si="6"/>
        <v>126115643</v>
      </c>
      <c r="Z45" s="45">
        <f>+IF(X45&lt;&gt;0,+(Y45/X45)*100,0)</f>
        <v>1187.7084223886441</v>
      </c>
      <c r="AA45" s="46">
        <f>+AA26-AA44</f>
        <v>42473604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83653566</v>
      </c>
      <c r="D47" s="18"/>
      <c r="E47" s="19">
        <v>42473604</v>
      </c>
      <c r="F47" s="20">
        <v>42473604</v>
      </c>
      <c r="G47" s="20">
        <v>96031291</v>
      </c>
      <c r="H47" s="20">
        <v>764379</v>
      </c>
      <c r="I47" s="20">
        <v>1188373</v>
      </c>
      <c r="J47" s="20">
        <v>97984043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97984043</v>
      </c>
      <c r="X47" s="20">
        <v>10618401</v>
      </c>
      <c r="Y47" s="20">
        <v>87365642</v>
      </c>
      <c r="Z47" s="47">
        <v>822.77587746026927</v>
      </c>
      <c r="AA47" s="22">
        <v>42473604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83653566</v>
      </c>
      <c r="D50" s="50">
        <f t="shared" ref="D50:Y50" si="7">SUM(D47:D49)</f>
        <v>0</v>
      </c>
      <c r="E50" s="51">
        <f t="shared" si="7"/>
        <v>42473604</v>
      </c>
      <c r="F50" s="52">
        <f t="shared" si="7"/>
        <v>42473604</v>
      </c>
      <c r="G50" s="52">
        <f t="shared" si="7"/>
        <v>96031291</v>
      </c>
      <c r="H50" s="52">
        <f t="shared" si="7"/>
        <v>764379</v>
      </c>
      <c r="I50" s="52">
        <f t="shared" si="7"/>
        <v>1188373</v>
      </c>
      <c r="J50" s="52">
        <f t="shared" si="7"/>
        <v>97984043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97984043</v>
      </c>
      <c r="X50" s="52">
        <f t="shared" si="7"/>
        <v>10618401</v>
      </c>
      <c r="Y50" s="52">
        <f t="shared" si="7"/>
        <v>87365642</v>
      </c>
      <c r="Z50" s="53">
        <f>+IF(X50&lt;&gt;0,+(Y50/X50)*100,0)</f>
        <v>822.77587746026927</v>
      </c>
      <c r="AA50" s="54">
        <f>SUM(AA47:AA49)</f>
        <v>42473604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-13290751</v>
      </c>
      <c r="D6" s="18"/>
      <c r="E6" s="19">
        <v>23827183</v>
      </c>
      <c r="F6" s="20">
        <v>23827183</v>
      </c>
      <c r="G6" s="20">
        <v>-4731477</v>
      </c>
      <c r="H6" s="20">
        <v>-1634141</v>
      </c>
      <c r="I6" s="20">
        <v>2146431</v>
      </c>
      <c r="J6" s="20">
        <v>-4219187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-4219187</v>
      </c>
      <c r="X6" s="20">
        <v>5956818</v>
      </c>
      <c r="Y6" s="20">
        <v>-10176005</v>
      </c>
      <c r="Z6" s="21">
        <v>-170.82954355832257</v>
      </c>
      <c r="AA6" s="22">
        <v>23827183</v>
      </c>
    </row>
    <row r="7" spans="1:27" x14ac:dyDescent="0.25">
      <c r="A7" s="23" t="s">
        <v>35</v>
      </c>
      <c r="B7" s="17" t="s">
        <v>32</v>
      </c>
      <c r="C7" s="18">
        <v>288113</v>
      </c>
      <c r="D7" s="18"/>
      <c r="E7" s="19">
        <v>-4802497</v>
      </c>
      <c r="F7" s="20">
        <v>-4802497</v>
      </c>
      <c r="G7" s="20">
        <v>4442458</v>
      </c>
      <c r="H7" s="20">
        <v>4106499</v>
      </c>
      <c r="I7" s="20">
        <v>4053100</v>
      </c>
      <c r="J7" s="20">
        <v>12602057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12602057</v>
      </c>
      <c r="X7" s="20">
        <v>-1200618</v>
      </c>
      <c r="Y7" s="20">
        <v>13802675</v>
      </c>
      <c r="Z7" s="21">
        <v>-1149.6308567754272</v>
      </c>
      <c r="AA7" s="22">
        <v>-4802497</v>
      </c>
    </row>
    <row r="8" spans="1:27" x14ac:dyDescent="0.25">
      <c r="A8" s="23" t="s">
        <v>36</v>
      </c>
      <c r="B8" s="17" t="s">
        <v>32</v>
      </c>
      <c r="C8" s="18">
        <v>9571201</v>
      </c>
      <c r="D8" s="18"/>
      <c r="E8" s="19"/>
      <c r="F8" s="20"/>
      <c r="G8" s="20">
        <v>402</v>
      </c>
      <c r="H8" s="20">
        <v>1206</v>
      </c>
      <c r="I8" s="20">
        <v>-134</v>
      </c>
      <c r="J8" s="20">
        <v>1474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1474</v>
      </c>
      <c r="X8" s="20"/>
      <c r="Y8" s="20">
        <v>1474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-2349790</v>
      </c>
      <c r="F10" s="20">
        <v>-2349790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-587445</v>
      </c>
      <c r="Y10" s="20">
        <v>587445</v>
      </c>
      <c r="Z10" s="21">
        <v>-100</v>
      </c>
      <c r="AA10" s="22">
        <v>-2349790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603074</v>
      </c>
      <c r="H11" s="24">
        <v>278451</v>
      </c>
      <c r="I11" s="24">
        <v>-338013</v>
      </c>
      <c r="J11" s="20">
        <v>543512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543512</v>
      </c>
      <c r="X11" s="20"/>
      <c r="Y11" s="24">
        <v>543512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-3431437</v>
      </c>
      <c r="D13" s="29">
        <f>SUM(D6:D12)</f>
        <v>0</v>
      </c>
      <c r="E13" s="30">
        <f t="shared" si="0"/>
        <v>16674896</v>
      </c>
      <c r="F13" s="31">
        <f t="shared" si="0"/>
        <v>16674896</v>
      </c>
      <c r="G13" s="31">
        <f t="shared" si="0"/>
        <v>314457</v>
      </c>
      <c r="H13" s="31">
        <f t="shared" si="0"/>
        <v>2752015</v>
      </c>
      <c r="I13" s="31">
        <f t="shared" si="0"/>
        <v>5861384</v>
      </c>
      <c r="J13" s="31">
        <f t="shared" si="0"/>
        <v>8927856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8927856</v>
      </c>
      <c r="X13" s="31">
        <f t="shared" si="0"/>
        <v>4168755</v>
      </c>
      <c r="Y13" s="31">
        <f t="shared" si="0"/>
        <v>4759101</v>
      </c>
      <c r="Z13" s="32">
        <f>+IF(X13&lt;&gt;0,+(Y13/X13)*100,0)</f>
        <v>114.16120640335063</v>
      </c>
      <c r="AA13" s="33">
        <f>SUM(AA6:AA12)</f>
        <v>16674896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179140140</v>
      </c>
      <c r="D17" s="18"/>
      <c r="E17" s="19">
        <v>188866558</v>
      </c>
      <c r="F17" s="20">
        <v>188866558</v>
      </c>
      <c r="G17" s="24">
        <v>2077700</v>
      </c>
      <c r="H17" s="24">
        <v>793676</v>
      </c>
      <c r="I17" s="24">
        <v>-1062665</v>
      </c>
      <c r="J17" s="20">
        <v>1808711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1808711</v>
      </c>
      <c r="X17" s="20">
        <v>191545502</v>
      </c>
      <c r="Y17" s="24">
        <v>-189736791</v>
      </c>
      <c r="Z17" s="25">
        <v>-99.055727761229278</v>
      </c>
      <c r="AA17" s="26">
        <v>188866558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179140140</v>
      </c>
      <c r="D25" s="29">
        <f t="shared" ref="D25:Y25" si="1">SUM(D15:D24)</f>
        <v>0</v>
      </c>
      <c r="E25" s="35">
        <f t="shared" si="1"/>
        <v>188866558</v>
      </c>
      <c r="F25" s="36">
        <f t="shared" si="1"/>
        <v>188866558</v>
      </c>
      <c r="G25" s="36">
        <f t="shared" si="1"/>
        <v>2077700</v>
      </c>
      <c r="H25" s="36">
        <f t="shared" si="1"/>
        <v>793676</v>
      </c>
      <c r="I25" s="36">
        <f t="shared" si="1"/>
        <v>-1062665</v>
      </c>
      <c r="J25" s="36">
        <f t="shared" si="1"/>
        <v>1808711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1808711</v>
      </c>
      <c r="X25" s="36">
        <f t="shared" si="1"/>
        <v>191545502</v>
      </c>
      <c r="Y25" s="36">
        <f t="shared" si="1"/>
        <v>-189736791</v>
      </c>
      <c r="Z25" s="37">
        <f>+IF(X25&lt;&gt;0,+(Y25/X25)*100,0)</f>
        <v>-99.055727761229278</v>
      </c>
      <c r="AA25" s="38">
        <f>SUM(AA15:AA24)</f>
        <v>188866558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175708703</v>
      </c>
      <c r="D26" s="29">
        <f>+D13+D25</f>
        <v>0</v>
      </c>
      <c r="E26" s="30">
        <f t="shared" si="2"/>
        <v>205541454</v>
      </c>
      <c r="F26" s="31">
        <f t="shared" si="2"/>
        <v>205541454</v>
      </c>
      <c r="G26" s="31">
        <f t="shared" si="2"/>
        <v>2392157</v>
      </c>
      <c r="H26" s="31">
        <f t="shared" si="2"/>
        <v>3545691</v>
      </c>
      <c r="I26" s="31">
        <f t="shared" si="2"/>
        <v>4798719</v>
      </c>
      <c r="J26" s="31">
        <f t="shared" si="2"/>
        <v>10736567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10736567</v>
      </c>
      <c r="X26" s="31">
        <f t="shared" si="2"/>
        <v>195714257</v>
      </c>
      <c r="Y26" s="31">
        <f t="shared" si="2"/>
        <v>-184977690</v>
      </c>
      <c r="Z26" s="32">
        <f>+IF(X26&lt;&gt;0,+(Y26/X26)*100,0)</f>
        <v>-94.51416204185881</v>
      </c>
      <c r="AA26" s="33">
        <f>+AA13+AA25</f>
        <v>205541454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-790</v>
      </c>
      <c r="I31" s="20">
        <v>-268</v>
      </c>
      <c r="J31" s="20">
        <v>-1058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-1058</v>
      </c>
      <c r="X31" s="20"/>
      <c r="Y31" s="20">
        <v>-1058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-535611</v>
      </c>
      <c r="H32" s="20">
        <v>-625956</v>
      </c>
      <c r="I32" s="20"/>
      <c r="J32" s="20">
        <v>-1161567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-1161567</v>
      </c>
      <c r="X32" s="20"/>
      <c r="Y32" s="20">
        <v>-1161567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-3611420</v>
      </c>
      <c r="H33" s="20">
        <v>-2134792</v>
      </c>
      <c r="I33" s="20"/>
      <c r="J33" s="20">
        <v>-5746212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-5746212</v>
      </c>
      <c r="X33" s="20"/>
      <c r="Y33" s="20">
        <v>-5746212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649176</v>
      </c>
      <c r="F35" s="20">
        <v>649176</v>
      </c>
      <c r="G35" s="20">
        <v>632622</v>
      </c>
      <c r="H35" s="20">
        <v>577569</v>
      </c>
      <c r="I35" s="20">
        <v>614563</v>
      </c>
      <c r="J35" s="20">
        <v>1824754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1824754</v>
      </c>
      <c r="X35" s="20">
        <v>162294</v>
      </c>
      <c r="Y35" s="20">
        <v>1662460</v>
      </c>
      <c r="Z35" s="21">
        <v>1024.3508694098364</v>
      </c>
      <c r="AA35" s="22">
        <v>649176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649176</v>
      </c>
      <c r="F37" s="31">
        <f t="shared" si="3"/>
        <v>649176</v>
      </c>
      <c r="G37" s="31">
        <f t="shared" si="3"/>
        <v>-3514409</v>
      </c>
      <c r="H37" s="31">
        <f t="shared" si="3"/>
        <v>-2183969</v>
      </c>
      <c r="I37" s="31">
        <f t="shared" si="3"/>
        <v>614295</v>
      </c>
      <c r="J37" s="31">
        <f t="shared" si="3"/>
        <v>-5084083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-5084083</v>
      </c>
      <c r="X37" s="31">
        <f t="shared" si="3"/>
        <v>162294</v>
      </c>
      <c r="Y37" s="31">
        <f t="shared" si="3"/>
        <v>-5246377</v>
      </c>
      <c r="Z37" s="32">
        <f>+IF(X37&lt;&gt;0,+(Y37/X37)*100,0)</f>
        <v>-3232.6376822310131</v>
      </c>
      <c r="AA37" s="33">
        <f>SUM(AA29:AA36)</f>
        <v>649176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649176</v>
      </c>
      <c r="F44" s="31">
        <f t="shared" si="5"/>
        <v>649176</v>
      </c>
      <c r="G44" s="31">
        <f t="shared" si="5"/>
        <v>-3514409</v>
      </c>
      <c r="H44" s="31">
        <f t="shared" si="5"/>
        <v>-2183969</v>
      </c>
      <c r="I44" s="31">
        <f t="shared" si="5"/>
        <v>614295</v>
      </c>
      <c r="J44" s="31">
        <f t="shared" si="5"/>
        <v>-5084083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-5084083</v>
      </c>
      <c r="X44" s="31">
        <f t="shared" si="5"/>
        <v>162294</v>
      </c>
      <c r="Y44" s="31">
        <f t="shared" si="5"/>
        <v>-5246377</v>
      </c>
      <c r="Z44" s="32">
        <f>+IF(X44&lt;&gt;0,+(Y44/X44)*100,0)</f>
        <v>-3232.6376822310131</v>
      </c>
      <c r="AA44" s="33">
        <f>+AA37+AA43</f>
        <v>649176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175708703</v>
      </c>
      <c r="D45" s="42">
        <f t="shared" si="6"/>
        <v>0</v>
      </c>
      <c r="E45" s="43">
        <f t="shared" si="6"/>
        <v>204892278</v>
      </c>
      <c r="F45" s="44">
        <f t="shared" si="6"/>
        <v>204892278</v>
      </c>
      <c r="G45" s="44">
        <f t="shared" si="6"/>
        <v>5906566</v>
      </c>
      <c r="H45" s="44">
        <f t="shared" si="6"/>
        <v>5729660</v>
      </c>
      <c r="I45" s="44">
        <f t="shared" si="6"/>
        <v>4184424</v>
      </c>
      <c r="J45" s="44">
        <f t="shared" si="6"/>
        <v>15820650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15820650</v>
      </c>
      <c r="X45" s="44">
        <f t="shared" si="6"/>
        <v>195551963</v>
      </c>
      <c r="Y45" s="44">
        <f t="shared" si="6"/>
        <v>-179731313</v>
      </c>
      <c r="Z45" s="45">
        <f>+IF(X45&lt;&gt;0,+(Y45/X45)*100,0)</f>
        <v>-91.909746260128315</v>
      </c>
      <c r="AA45" s="46">
        <f>+AA26-AA44</f>
        <v>204892278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12453796</v>
      </c>
      <c r="F47" s="20">
        <v>12453796</v>
      </c>
      <c r="G47" s="20">
        <v>5595104</v>
      </c>
      <c r="H47" s="20">
        <v>5696305</v>
      </c>
      <c r="I47" s="20">
        <v>4003507</v>
      </c>
      <c r="J47" s="20">
        <v>15294916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15294916</v>
      </c>
      <c r="X47" s="20">
        <v>3113481</v>
      </c>
      <c r="Y47" s="20">
        <v>12181435</v>
      </c>
      <c r="Z47" s="47">
        <v>391.24809176609716</v>
      </c>
      <c r="AA47" s="22">
        <v>12453796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12453796</v>
      </c>
      <c r="F50" s="52">
        <f t="shared" si="7"/>
        <v>12453796</v>
      </c>
      <c r="G50" s="52">
        <f t="shared" si="7"/>
        <v>5595104</v>
      </c>
      <c r="H50" s="52">
        <f t="shared" si="7"/>
        <v>5696305</v>
      </c>
      <c r="I50" s="52">
        <f t="shared" si="7"/>
        <v>4003507</v>
      </c>
      <c r="J50" s="52">
        <f t="shared" si="7"/>
        <v>15294916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15294916</v>
      </c>
      <c r="X50" s="52">
        <f t="shared" si="7"/>
        <v>3113481</v>
      </c>
      <c r="Y50" s="52">
        <f t="shared" si="7"/>
        <v>12181435</v>
      </c>
      <c r="Z50" s="53">
        <f>+IF(X50&lt;&gt;0,+(Y50/X50)*100,0)</f>
        <v>391.24809176609716</v>
      </c>
      <c r="AA50" s="54">
        <f>SUM(AA47:AA49)</f>
        <v>12453796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-191339</v>
      </c>
      <c r="D6" s="18"/>
      <c r="E6" s="19">
        <v>4288383</v>
      </c>
      <c r="F6" s="20">
        <v>4288383</v>
      </c>
      <c r="G6" s="20">
        <v>-88183</v>
      </c>
      <c r="H6" s="20">
        <v>79297</v>
      </c>
      <c r="I6" s="20">
        <v>63757</v>
      </c>
      <c r="J6" s="20">
        <v>54871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54871</v>
      </c>
      <c r="X6" s="20">
        <v>1072095</v>
      </c>
      <c r="Y6" s="20">
        <v>-1017224</v>
      </c>
      <c r="Z6" s="21">
        <v>-94.881890131005193</v>
      </c>
      <c r="AA6" s="22">
        <v>4288383</v>
      </c>
    </row>
    <row r="7" spans="1:27" x14ac:dyDescent="0.25">
      <c r="A7" s="23" t="s">
        <v>35</v>
      </c>
      <c r="B7" s="17" t="s">
        <v>32</v>
      </c>
      <c r="C7" s="18">
        <v>3705134</v>
      </c>
      <c r="D7" s="18"/>
      <c r="E7" s="19"/>
      <c r="F7" s="20"/>
      <c r="G7" s="20">
        <v>545550</v>
      </c>
      <c r="H7" s="20">
        <v>357641</v>
      </c>
      <c r="I7" s="20">
        <v>207978</v>
      </c>
      <c r="J7" s="20">
        <v>1111169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1111169</v>
      </c>
      <c r="X7" s="20">
        <v>-3</v>
      </c>
      <c r="Y7" s="20">
        <v>1111172</v>
      </c>
      <c r="Z7" s="21">
        <v>-37039066.666666672</v>
      </c>
      <c r="AA7" s="22"/>
    </row>
    <row r="8" spans="1:27" x14ac:dyDescent="0.25">
      <c r="A8" s="23" t="s">
        <v>36</v>
      </c>
      <c r="B8" s="17" t="s">
        <v>32</v>
      </c>
      <c r="C8" s="18">
        <v>2365082</v>
      </c>
      <c r="D8" s="18"/>
      <c r="E8" s="19"/>
      <c r="F8" s="20"/>
      <c r="G8" s="20">
        <v>254145</v>
      </c>
      <c r="H8" s="20">
        <v>9930</v>
      </c>
      <c r="I8" s="20">
        <v>-38449</v>
      </c>
      <c r="J8" s="20">
        <v>225626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225626</v>
      </c>
      <c r="X8" s="20"/>
      <c r="Y8" s="20">
        <v>225626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152670</v>
      </c>
      <c r="F11" s="20">
        <v>152670</v>
      </c>
      <c r="G11" s="24">
        <v>-146567</v>
      </c>
      <c r="H11" s="24">
        <v>683</v>
      </c>
      <c r="I11" s="24">
        <v>171</v>
      </c>
      <c r="J11" s="20">
        <v>-145713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-145713</v>
      </c>
      <c r="X11" s="20">
        <v>38169</v>
      </c>
      <c r="Y11" s="24">
        <v>-183882</v>
      </c>
      <c r="Z11" s="25">
        <v>-481.7574471429694</v>
      </c>
      <c r="AA11" s="26">
        <v>152670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5878877</v>
      </c>
      <c r="D13" s="29">
        <f>SUM(D6:D12)</f>
        <v>0</v>
      </c>
      <c r="E13" s="30">
        <f t="shared" si="0"/>
        <v>4441053</v>
      </c>
      <c r="F13" s="31">
        <f t="shared" si="0"/>
        <v>4441053</v>
      </c>
      <c r="G13" s="31">
        <f t="shared" si="0"/>
        <v>564945</v>
      </c>
      <c r="H13" s="31">
        <f t="shared" si="0"/>
        <v>447551</v>
      </c>
      <c r="I13" s="31">
        <f t="shared" si="0"/>
        <v>233457</v>
      </c>
      <c r="J13" s="31">
        <f t="shared" si="0"/>
        <v>1245953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1245953</v>
      </c>
      <c r="X13" s="31">
        <f t="shared" si="0"/>
        <v>1110261</v>
      </c>
      <c r="Y13" s="31">
        <f t="shared" si="0"/>
        <v>135692</v>
      </c>
      <c r="Z13" s="32">
        <f>+IF(X13&lt;&gt;0,+(Y13/X13)*100,0)</f>
        <v>12.2216307697019</v>
      </c>
      <c r="AA13" s="33">
        <f>SUM(AA6:AA12)</f>
        <v>4441053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-7557662</v>
      </c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199998</v>
      </c>
      <c r="Y17" s="24">
        <v>-199998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-7557662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199998</v>
      </c>
      <c r="Y25" s="36">
        <f t="shared" si="1"/>
        <v>-199998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-1678785</v>
      </c>
      <c r="D26" s="29">
        <f>+D13+D25</f>
        <v>0</v>
      </c>
      <c r="E26" s="30">
        <f t="shared" si="2"/>
        <v>5241053</v>
      </c>
      <c r="F26" s="31">
        <f t="shared" si="2"/>
        <v>5241053</v>
      </c>
      <c r="G26" s="31">
        <f t="shared" si="2"/>
        <v>564945</v>
      </c>
      <c r="H26" s="31">
        <f t="shared" si="2"/>
        <v>447551</v>
      </c>
      <c r="I26" s="31">
        <f t="shared" si="2"/>
        <v>233457</v>
      </c>
      <c r="J26" s="31">
        <f t="shared" si="2"/>
        <v>1245953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1245953</v>
      </c>
      <c r="X26" s="31">
        <f t="shared" si="2"/>
        <v>1310259</v>
      </c>
      <c r="Y26" s="31">
        <f t="shared" si="2"/>
        <v>-64306</v>
      </c>
      <c r="Z26" s="32">
        <f>+IF(X26&lt;&gt;0,+(Y26/X26)*100,0)</f>
        <v>-4.9078846243376306</v>
      </c>
      <c r="AA26" s="33">
        <f>+AA13+AA25</f>
        <v>5241053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638708</v>
      </c>
      <c r="D32" s="18"/>
      <c r="E32" s="19"/>
      <c r="F32" s="20"/>
      <c r="G32" s="20">
        <v>112682</v>
      </c>
      <c r="H32" s="20">
        <v>200683</v>
      </c>
      <c r="I32" s="20">
        <v>-22290</v>
      </c>
      <c r="J32" s="20">
        <v>291075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291075</v>
      </c>
      <c r="X32" s="20"/>
      <c r="Y32" s="20">
        <v>291075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535998</v>
      </c>
      <c r="F35" s="20">
        <v>535998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134001</v>
      </c>
      <c r="Y35" s="20">
        <v>-134001</v>
      </c>
      <c r="Z35" s="21">
        <v>-100</v>
      </c>
      <c r="AA35" s="22">
        <v>535998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638708</v>
      </c>
      <c r="D37" s="29">
        <f t="shared" ref="D37:Y37" si="3">SUM(D29:D36)</f>
        <v>0</v>
      </c>
      <c r="E37" s="30">
        <f t="shared" si="3"/>
        <v>535998</v>
      </c>
      <c r="F37" s="31">
        <f t="shared" si="3"/>
        <v>535998</v>
      </c>
      <c r="G37" s="31">
        <f t="shared" si="3"/>
        <v>112682</v>
      </c>
      <c r="H37" s="31">
        <f t="shared" si="3"/>
        <v>200683</v>
      </c>
      <c r="I37" s="31">
        <f t="shared" si="3"/>
        <v>-22290</v>
      </c>
      <c r="J37" s="31">
        <f t="shared" si="3"/>
        <v>291075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291075</v>
      </c>
      <c r="X37" s="31">
        <f t="shared" si="3"/>
        <v>134001</v>
      </c>
      <c r="Y37" s="31">
        <f t="shared" si="3"/>
        <v>157074</v>
      </c>
      <c r="Z37" s="32">
        <f>+IF(X37&lt;&gt;0,+(Y37/X37)*100,0)</f>
        <v>117.21852821993866</v>
      </c>
      <c r="AA37" s="33">
        <f>SUM(AA29:AA36)</f>
        <v>535998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638708</v>
      </c>
      <c r="D44" s="29">
        <f>+D37+D43</f>
        <v>0</v>
      </c>
      <c r="E44" s="30">
        <f t="shared" si="5"/>
        <v>535998</v>
      </c>
      <c r="F44" s="31">
        <f t="shared" si="5"/>
        <v>535998</v>
      </c>
      <c r="G44" s="31">
        <f t="shared" si="5"/>
        <v>112682</v>
      </c>
      <c r="H44" s="31">
        <f t="shared" si="5"/>
        <v>200683</v>
      </c>
      <c r="I44" s="31">
        <f t="shared" si="5"/>
        <v>-22290</v>
      </c>
      <c r="J44" s="31">
        <f t="shared" si="5"/>
        <v>291075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291075</v>
      </c>
      <c r="X44" s="31">
        <f t="shared" si="5"/>
        <v>134001</v>
      </c>
      <c r="Y44" s="31">
        <f t="shared" si="5"/>
        <v>157074</v>
      </c>
      <c r="Z44" s="32">
        <f>+IF(X44&lt;&gt;0,+(Y44/X44)*100,0)</f>
        <v>117.21852821993866</v>
      </c>
      <c r="AA44" s="33">
        <f>+AA37+AA43</f>
        <v>535998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-2317493</v>
      </c>
      <c r="D45" s="42">
        <f t="shared" si="6"/>
        <v>0</v>
      </c>
      <c r="E45" s="43">
        <f t="shared" si="6"/>
        <v>4705055</v>
      </c>
      <c r="F45" s="44">
        <f t="shared" si="6"/>
        <v>4705055</v>
      </c>
      <c r="G45" s="44">
        <f t="shared" si="6"/>
        <v>452263</v>
      </c>
      <c r="H45" s="44">
        <f t="shared" si="6"/>
        <v>246868</v>
      </c>
      <c r="I45" s="44">
        <f t="shared" si="6"/>
        <v>255747</v>
      </c>
      <c r="J45" s="44">
        <f t="shared" si="6"/>
        <v>954878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954878</v>
      </c>
      <c r="X45" s="44">
        <f t="shared" si="6"/>
        <v>1176258</v>
      </c>
      <c r="Y45" s="44">
        <f t="shared" si="6"/>
        <v>-221380</v>
      </c>
      <c r="Z45" s="45">
        <f>+IF(X45&lt;&gt;0,+(Y45/X45)*100,0)</f>
        <v>-18.820700900652749</v>
      </c>
      <c r="AA45" s="46">
        <f>+AA26-AA44</f>
        <v>4705055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-11965171</v>
      </c>
      <c r="F6" s="20">
        <v>-11965171</v>
      </c>
      <c r="G6" s="20">
        <v>4204784</v>
      </c>
      <c r="H6" s="20">
        <v>-3307986</v>
      </c>
      <c r="I6" s="20">
        <v>-2380849</v>
      </c>
      <c r="J6" s="20">
        <v>-1484051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-1484051</v>
      </c>
      <c r="X6" s="20">
        <v>-2991294</v>
      </c>
      <c r="Y6" s="20">
        <v>1507243</v>
      </c>
      <c r="Z6" s="21">
        <v>-50.38765831777151</v>
      </c>
      <c r="AA6" s="22">
        <v>-11965171</v>
      </c>
    </row>
    <row r="7" spans="1:27" x14ac:dyDescent="0.25">
      <c r="A7" s="23" t="s">
        <v>35</v>
      </c>
      <c r="B7" s="17" t="s">
        <v>32</v>
      </c>
      <c r="C7" s="18">
        <v>5449742</v>
      </c>
      <c r="D7" s="18"/>
      <c r="E7" s="19">
        <v>-316251</v>
      </c>
      <c r="F7" s="20">
        <v>-316251</v>
      </c>
      <c r="G7" s="20">
        <v>-918764</v>
      </c>
      <c r="H7" s="20">
        <v>-208854</v>
      </c>
      <c r="I7" s="20">
        <v>1120783</v>
      </c>
      <c r="J7" s="20">
        <v>-6835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-6835</v>
      </c>
      <c r="X7" s="20">
        <v>-79062</v>
      </c>
      <c r="Y7" s="20">
        <v>72227</v>
      </c>
      <c r="Z7" s="21">
        <v>-91.354886038804977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8259433</v>
      </c>
      <c r="F11" s="20">
        <v>8259433</v>
      </c>
      <c r="G11" s="24">
        <v>229658</v>
      </c>
      <c r="H11" s="24">
        <v>346977</v>
      </c>
      <c r="I11" s="24">
        <v>227738</v>
      </c>
      <c r="J11" s="20">
        <v>804373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804373</v>
      </c>
      <c r="X11" s="20">
        <v>2064864</v>
      </c>
      <c r="Y11" s="24">
        <v>-1260491</v>
      </c>
      <c r="Z11" s="25">
        <v>-61.044746772668802</v>
      </c>
      <c r="AA11" s="26">
        <v>8259433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5449742</v>
      </c>
      <c r="D13" s="29">
        <f>SUM(D6:D12)</f>
        <v>0</v>
      </c>
      <c r="E13" s="30">
        <f t="shared" si="0"/>
        <v>-4021989</v>
      </c>
      <c r="F13" s="31">
        <f t="shared" si="0"/>
        <v>-4021989</v>
      </c>
      <c r="G13" s="31">
        <f t="shared" si="0"/>
        <v>3515678</v>
      </c>
      <c r="H13" s="31">
        <f t="shared" si="0"/>
        <v>-3169863</v>
      </c>
      <c r="I13" s="31">
        <f t="shared" si="0"/>
        <v>-1032328</v>
      </c>
      <c r="J13" s="31">
        <f t="shared" si="0"/>
        <v>-686513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-686513</v>
      </c>
      <c r="X13" s="31">
        <f t="shared" si="0"/>
        <v>-1005492</v>
      </c>
      <c r="Y13" s="31">
        <f t="shared" si="0"/>
        <v>318979</v>
      </c>
      <c r="Z13" s="32">
        <f>+IF(X13&lt;&gt;0,+(Y13/X13)*100,0)</f>
        <v>-31.723673584672973</v>
      </c>
      <c r="AA13" s="33">
        <f>SUM(AA6:AA12)</f>
        <v>-4021989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96961477</v>
      </c>
      <c r="D17" s="18"/>
      <c r="E17" s="19">
        <v>45665842</v>
      </c>
      <c r="F17" s="20">
        <v>45665842</v>
      </c>
      <c r="G17" s="24">
        <v>1531054</v>
      </c>
      <c r="H17" s="24">
        <v>2313182</v>
      </c>
      <c r="I17" s="24">
        <v>1518253</v>
      </c>
      <c r="J17" s="20">
        <v>5362489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5362489</v>
      </c>
      <c r="X17" s="20">
        <v>11416458</v>
      </c>
      <c r="Y17" s="24">
        <v>-6053969</v>
      </c>
      <c r="Z17" s="25">
        <v>-53.02843491387609</v>
      </c>
      <c r="AA17" s="26">
        <v>45665842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96589467</v>
      </c>
      <c r="D25" s="29">
        <f t="shared" ref="D25:Y25" si="1">SUM(D15:D24)</f>
        <v>0</v>
      </c>
      <c r="E25" s="35">
        <f t="shared" si="1"/>
        <v>45665842</v>
      </c>
      <c r="F25" s="36">
        <f t="shared" si="1"/>
        <v>45665842</v>
      </c>
      <c r="G25" s="36">
        <f t="shared" si="1"/>
        <v>1531054</v>
      </c>
      <c r="H25" s="36">
        <f t="shared" si="1"/>
        <v>2313182</v>
      </c>
      <c r="I25" s="36">
        <f t="shared" si="1"/>
        <v>1518253</v>
      </c>
      <c r="J25" s="36">
        <f t="shared" si="1"/>
        <v>5362489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5362489</v>
      </c>
      <c r="X25" s="36">
        <f t="shared" si="1"/>
        <v>11416458</v>
      </c>
      <c r="Y25" s="36">
        <f t="shared" si="1"/>
        <v>-6053969</v>
      </c>
      <c r="Z25" s="37">
        <f>+IF(X25&lt;&gt;0,+(Y25/X25)*100,0)</f>
        <v>-53.02843491387609</v>
      </c>
      <c r="AA25" s="38">
        <f>SUM(AA15:AA24)</f>
        <v>45665842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102039209</v>
      </c>
      <c r="D26" s="29">
        <f>+D13+D25</f>
        <v>0</v>
      </c>
      <c r="E26" s="30">
        <f t="shared" si="2"/>
        <v>41643853</v>
      </c>
      <c r="F26" s="31">
        <f t="shared" si="2"/>
        <v>41643853</v>
      </c>
      <c r="G26" s="31">
        <f t="shared" si="2"/>
        <v>5046732</v>
      </c>
      <c r="H26" s="31">
        <f t="shared" si="2"/>
        <v>-856681</v>
      </c>
      <c r="I26" s="31">
        <f t="shared" si="2"/>
        <v>485925</v>
      </c>
      <c r="J26" s="31">
        <f t="shared" si="2"/>
        <v>4675976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4675976</v>
      </c>
      <c r="X26" s="31">
        <f t="shared" si="2"/>
        <v>10410966</v>
      </c>
      <c r="Y26" s="31">
        <f t="shared" si="2"/>
        <v>-5734990</v>
      </c>
      <c r="Z26" s="32">
        <f>+IF(X26&lt;&gt;0,+(Y26/X26)*100,0)</f>
        <v>-55.086050612402346</v>
      </c>
      <c r="AA26" s="33">
        <f>+AA13+AA25</f>
        <v>41643853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35892528</v>
      </c>
      <c r="D32" s="18"/>
      <c r="E32" s="19"/>
      <c r="F32" s="20"/>
      <c r="G32" s="20">
        <v>659810</v>
      </c>
      <c r="H32" s="20">
        <v>-19752</v>
      </c>
      <c r="I32" s="20">
        <v>-6892</v>
      </c>
      <c r="J32" s="20">
        <v>633166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633166</v>
      </c>
      <c r="X32" s="20"/>
      <c r="Y32" s="20">
        <v>633166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5940861</v>
      </c>
      <c r="D33" s="18"/>
      <c r="E33" s="19">
        <v>29105864</v>
      </c>
      <c r="F33" s="20">
        <v>29105864</v>
      </c>
      <c r="G33" s="20">
        <v>6426000</v>
      </c>
      <c r="H33" s="20">
        <v>-2660159</v>
      </c>
      <c r="I33" s="20">
        <v>-433617</v>
      </c>
      <c r="J33" s="20">
        <v>3332224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3332224</v>
      </c>
      <c r="X33" s="20">
        <v>7276467</v>
      </c>
      <c r="Y33" s="20">
        <v>-3944243</v>
      </c>
      <c r="Z33" s="21">
        <v>-54.205468120723978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2252901</v>
      </c>
      <c r="F35" s="20">
        <v>2252901</v>
      </c>
      <c r="G35" s="20">
        <v>191</v>
      </c>
      <c r="H35" s="20">
        <v>134</v>
      </c>
      <c r="I35" s="20">
        <v>142</v>
      </c>
      <c r="J35" s="20">
        <v>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467</v>
      </c>
      <c r="X35" s="20">
        <v>563223</v>
      </c>
      <c r="Y35" s="20">
        <v>-562756</v>
      </c>
      <c r="Z35" s="21">
        <v>-99.917084352023977</v>
      </c>
      <c r="AA35" s="22">
        <v>2252901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41833389</v>
      </c>
      <c r="D37" s="29">
        <f t="shared" ref="D37:Y37" si="3">SUM(D29:D36)</f>
        <v>0</v>
      </c>
      <c r="E37" s="30">
        <f t="shared" si="3"/>
        <v>31358765</v>
      </c>
      <c r="F37" s="31">
        <f t="shared" si="3"/>
        <v>31358765</v>
      </c>
      <c r="G37" s="31">
        <f t="shared" si="3"/>
        <v>7086001</v>
      </c>
      <c r="H37" s="31">
        <f t="shared" si="3"/>
        <v>-2679777</v>
      </c>
      <c r="I37" s="31">
        <f t="shared" si="3"/>
        <v>-440367</v>
      </c>
      <c r="J37" s="31">
        <f t="shared" si="3"/>
        <v>3965857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3965857</v>
      </c>
      <c r="X37" s="31">
        <f t="shared" si="3"/>
        <v>7839690</v>
      </c>
      <c r="Y37" s="31">
        <f t="shared" si="3"/>
        <v>-3873833</v>
      </c>
      <c r="Z37" s="32">
        <f>+IF(X37&lt;&gt;0,+(Y37/X37)*100,0)</f>
        <v>-49.413089037959409</v>
      </c>
      <c r="AA37" s="33">
        <f>SUM(AA29:AA36)</f>
        <v>31358765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41833389</v>
      </c>
      <c r="D44" s="29">
        <f>+D37+D43</f>
        <v>0</v>
      </c>
      <c r="E44" s="30">
        <f t="shared" si="5"/>
        <v>31358765</v>
      </c>
      <c r="F44" s="31">
        <f t="shared" si="5"/>
        <v>31358765</v>
      </c>
      <c r="G44" s="31">
        <f t="shared" si="5"/>
        <v>7086001</v>
      </c>
      <c r="H44" s="31">
        <f t="shared" si="5"/>
        <v>-2679777</v>
      </c>
      <c r="I44" s="31">
        <f t="shared" si="5"/>
        <v>-440367</v>
      </c>
      <c r="J44" s="31">
        <f t="shared" si="5"/>
        <v>3965857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3965857</v>
      </c>
      <c r="X44" s="31">
        <f t="shared" si="5"/>
        <v>7839690</v>
      </c>
      <c r="Y44" s="31">
        <f t="shared" si="5"/>
        <v>-3873833</v>
      </c>
      <c r="Z44" s="32">
        <f>+IF(X44&lt;&gt;0,+(Y44/X44)*100,0)</f>
        <v>-49.413089037959409</v>
      </c>
      <c r="AA44" s="33">
        <f>+AA37+AA43</f>
        <v>31358765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60205820</v>
      </c>
      <c r="D45" s="42">
        <f t="shared" si="6"/>
        <v>0</v>
      </c>
      <c r="E45" s="43">
        <f t="shared" si="6"/>
        <v>10285088</v>
      </c>
      <c r="F45" s="44">
        <f t="shared" si="6"/>
        <v>10285088</v>
      </c>
      <c r="G45" s="44">
        <f t="shared" si="6"/>
        <v>-2039269</v>
      </c>
      <c r="H45" s="44">
        <f t="shared" si="6"/>
        <v>1823096</v>
      </c>
      <c r="I45" s="44">
        <f t="shared" si="6"/>
        <v>926292</v>
      </c>
      <c r="J45" s="44">
        <f t="shared" si="6"/>
        <v>710119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710119</v>
      </c>
      <c r="X45" s="44">
        <f t="shared" si="6"/>
        <v>2571276</v>
      </c>
      <c r="Y45" s="44">
        <f t="shared" si="6"/>
        <v>-1861157</v>
      </c>
      <c r="Z45" s="45">
        <f>+IF(X45&lt;&gt;0,+(Y45/X45)*100,0)</f>
        <v>-72.382622480044915</v>
      </c>
      <c r="AA45" s="46">
        <f>+AA26-AA44</f>
        <v>10285088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541738</v>
      </c>
      <c r="D6" s="18"/>
      <c r="E6" s="19">
        <v>-1106716</v>
      </c>
      <c r="F6" s="20">
        <v>-1106716</v>
      </c>
      <c r="G6" s="20">
        <v>79165</v>
      </c>
      <c r="H6" s="20">
        <v>55897</v>
      </c>
      <c r="I6" s="20">
        <v>74293</v>
      </c>
      <c r="J6" s="20">
        <v>209355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209355</v>
      </c>
      <c r="X6" s="20">
        <v>-276678</v>
      </c>
      <c r="Y6" s="20">
        <v>486033</v>
      </c>
      <c r="Z6" s="21">
        <v>-175.66738230000217</v>
      </c>
      <c r="AA6" s="22">
        <v>-1106716</v>
      </c>
    </row>
    <row r="7" spans="1:27" x14ac:dyDescent="0.25">
      <c r="A7" s="23" t="s">
        <v>35</v>
      </c>
      <c r="B7" s="17" t="s">
        <v>32</v>
      </c>
      <c r="C7" s="18">
        <v>9607252</v>
      </c>
      <c r="D7" s="18"/>
      <c r="E7" s="19">
        <v>5471590</v>
      </c>
      <c r="F7" s="20">
        <v>5471590</v>
      </c>
      <c r="G7" s="20">
        <v>8159205</v>
      </c>
      <c r="H7" s="20">
        <v>201650</v>
      </c>
      <c r="I7" s="20">
        <v>130777</v>
      </c>
      <c r="J7" s="20">
        <v>8491632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8491632</v>
      </c>
      <c r="X7" s="20">
        <v>7344701</v>
      </c>
      <c r="Y7" s="20">
        <v>1146931</v>
      </c>
      <c r="Z7" s="21">
        <v>15.615761621882223</v>
      </c>
      <c r="AA7" s="22">
        <v>5471590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10148990</v>
      </c>
      <c r="D13" s="29">
        <f>SUM(D6:D12)</f>
        <v>0</v>
      </c>
      <c r="E13" s="30">
        <f t="shared" si="0"/>
        <v>4364874</v>
      </c>
      <c r="F13" s="31">
        <f t="shared" si="0"/>
        <v>4364874</v>
      </c>
      <c r="G13" s="31">
        <f t="shared" si="0"/>
        <v>8238370</v>
      </c>
      <c r="H13" s="31">
        <f t="shared" si="0"/>
        <v>257547</v>
      </c>
      <c r="I13" s="31">
        <f t="shared" si="0"/>
        <v>205070</v>
      </c>
      <c r="J13" s="31">
        <f t="shared" si="0"/>
        <v>8700987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8700987</v>
      </c>
      <c r="X13" s="31">
        <f t="shared" si="0"/>
        <v>7068023</v>
      </c>
      <c r="Y13" s="31">
        <f t="shared" si="0"/>
        <v>1632964</v>
      </c>
      <c r="Z13" s="32">
        <f>+IF(X13&lt;&gt;0,+(Y13/X13)*100,0)</f>
        <v>23.103546776800247</v>
      </c>
      <c r="AA13" s="33">
        <f>SUM(AA6:AA12)</f>
        <v>4364874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10732482</v>
      </c>
      <c r="D17" s="18"/>
      <c r="E17" s="19">
        <v>16872144</v>
      </c>
      <c r="F17" s="20">
        <v>16872144</v>
      </c>
      <c r="G17" s="24">
        <v>12667810</v>
      </c>
      <c r="H17" s="24">
        <v>-1935328</v>
      </c>
      <c r="I17" s="24"/>
      <c r="J17" s="20">
        <v>10732482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10732482</v>
      </c>
      <c r="X17" s="20">
        <v>16990427</v>
      </c>
      <c r="Y17" s="24">
        <v>-6257945</v>
      </c>
      <c r="Z17" s="25">
        <v>-36.832182028150321</v>
      </c>
      <c r="AA17" s="26">
        <v>16872144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10732482</v>
      </c>
      <c r="D25" s="29">
        <f t="shared" ref="D25:Y25" si="1">SUM(D15:D24)</f>
        <v>0</v>
      </c>
      <c r="E25" s="35">
        <f t="shared" si="1"/>
        <v>16872144</v>
      </c>
      <c r="F25" s="36">
        <f t="shared" si="1"/>
        <v>16872144</v>
      </c>
      <c r="G25" s="36">
        <f t="shared" si="1"/>
        <v>12667810</v>
      </c>
      <c r="H25" s="36">
        <f t="shared" si="1"/>
        <v>-1935328</v>
      </c>
      <c r="I25" s="36">
        <f t="shared" si="1"/>
        <v>0</v>
      </c>
      <c r="J25" s="36">
        <f t="shared" si="1"/>
        <v>10732482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10732482</v>
      </c>
      <c r="X25" s="36">
        <f t="shared" si="1"/>
        <v>16990427</v>
      </c>
      <c r="Y25" s="36">
        <f t="shared" si="1"/>
        <v>-6257945</v>
      </c>
      <c r="Z25" s="37">
        <f>+IF(X25&lt;&gt;0,+(Y25/X25)*100,0)</f>
        <v>-36.832182028150321</v>
      </c>
      <c r="AA25" s="38">
        <f>SUM(AA15:AA24)</f>
        <v>16872144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20881472</v>
      </c>
      <c r="D26" s="29">
        <f>+D13+D25</f>
        <v>0</v>
      </c>
      <c r="E26" s="30">
        <f t="shared" si="2"/>
        <v>21237018</v>
      </c>
      <c r="F26" s="31">
        <f t="shared" si="2"/>
        <v>21237018</v>
      </c>
      <c r="G26" s="31">
        <f t="shared" si="2"/>
        <v>20906180</v>
      </c>
      <c r="H26" s="31">
        <f t="shared" si="2"/>
        <v>-1677781</v>
      </c>
      <c r="I26" s="31">
        <f t="shared" si="2"/>
        <v>205070</v>
      </c>
      <c r="J26" s="31">
        <f t="shared" si="2"/>
        <v>19433469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19433469</v>
      </c>
      <c r="X26" s="31">
        <f t="shared" si="2"/>
        <v>24058450</v>
      </c>
      <c r="Y26" s="31">
        <f t="shared" si="2"/>
        <v>-4624981</v>
      </c>
      <c r="Z26" s="32">
        <f>+IF(X26&lt;&gt;0,+(Y26/X26)*100,0)</f>
        <v>-19.223935872843015</v>
      </c>
      <c r="AA26" s="33">
        <f>+AA13+AA25</f>
        <v>21237018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20881472</v>
      </c>
      <c r="D45" s="42">
        <f t="shared" si="6"/>
        <v>0</v>
      </c>
      <c r="E45" s="43">
        <f t="shared" si="6"/>
        <v>21237018</v>
      </c>
      <c r="F45" s="44">
        <f t="shared" si="6"/>
        <v>21237018</v>
      </c>
      <c r="G45" s="44">
        <f t="shared" si="6"/>
        <v>20906180</v>
      </c>
      <c r="H45" s="44">
        <f t="shared" si="6"/>
        <v>-1677781</v>
      </c>
      <c r="I45" s="44">
        <f t="shared" si="6"/>
        <v>205070</v>
      </c>
      <c r="J45" s="44">
        <f t="shared" si="6"/>
        <v>19433469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19433469</v>
      </c>
      <c r="X45" s="44">
        <f t="shared" si="6"/>
        <v>24058450</v>
      </c>
      <c r="Y45" s="44">
        <f t="shared" si="6"/>
        <v>-4624981</v>
      </c>
      <c r="Z45" s="45">
        <f>+IF(X45&lt;&gt;0,+(Y45/X45)*100,0)</f>
        <v>-19.223935872843015</v>
      </c>
      <c r="AA45" s="46">
        <f>+AA26-AA44</f>
        <v>21237018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1230512</v>
      </c>
      <c r="F47" s="20">
        <v>1230512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4051944</v>
      </c>
      <c r="Y47" s="20">
        <v>758194</v>
      </c>
      <c r="Z47" s="47">
        <v>18.711857814421919</v>
      </c>
      <c r="AA47" s="22">
        <v>1230512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1230512</v>
      </c>
      <c r="F50" s="52">
        <f t="shared" si="7"/>
        <v>1230512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4051944</v>
      </c>
      <c r="Y50" s="52">
        <f t="shared" si="7"/>
        <v>758194</v>
      </c>
      <c r="Z50" s="53">
        <f>+IF(X50&lt;&gt;0,+(Y50/X50)*100,0)</f>
        <v>18.711857814421919</v>
      </c>
      <c r="AA50" s="54">
        <f>SUM(AA47:AA49)</f>
        <v>1230512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131033321</v>
      </c>
      <c r="D17" s="18"/>
      <c r="E17" s="19">
        <v>84959838</v>
      </c>
      <c r="F17" s="20">
        <v>84959838</v>
      </c>
      <c r="G17" s="24">
        <v>16274794</v>
      </c>
      <c r="H17" s="24">
        <v>114758526</v>
      </c>
      <c r="I17" s="24">
        <v>239933</v>
      </c>
      <c r="J17" s="20">
        <v>131273253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131273253</v>
      </c>
      <c r="X17" s="20">
        <v>21239958</v>
      </c>
      <c r="Y17" s="24">
        <v>110033295</v>
      </c>
      <c r="Z17" s="25">
        <v>518.0485526383809</v>
      </c>
      <c r="AA17" s="26">
        <v>84959838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90000</v>
      </c>
      <c r="Y21" s="20">
        <v>174872</v>
      </c>
      <c r="Z21" s="21">
        <v>194.30222222222221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131298193</v>
      </c>
      <c r="D25" s="29">
        <f t="shared" ref="D25:Y25" si="1">SUM(D15:D24)</f>
        <v>0</v>
      </c>
      <c r="E25" s="35">
        <f t="shared" si="1"/>
        <v>85319840</v>
      </c>
      <c r="F25" s="36">
        <f t="shared" si="1"/>
        <v>85319840</v>
      </c>
      <c r="G25" s="36">
        <f t="shared" si="1"/>
        <v>16274794</v>
      </c>
      <c r="H25" s="36">
        <f t="shared" si="1"/>
        <v>115023398</v>
      </c>
      <c r="I25" s="36">
        <f t="shared" si="1"/>
        <v>239933</v>
      </c>
      <c r="J25" s="36">
        <f t="shared" si="1"/>
        <v>131538125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131538125</v>
      </c>
      <c r="X25" s="36">
        <f t="shared" si="1"/>
        <v>21329958</v>
      </c>
      <c r="Y25" s="36">
        <f t="shared" si="1"/>
        <v>110208167</v>
      </c>
      <c r="Z25" s="37">
        <f>+IF(X25&lt;&gt;0,+(Y25/X25)*100,0)</f>
        <v>516.68253167680871</v>
      </c>
      <c r="AA25" s="38">
        <f>SUM(AA15:AA24)</f>
        <v>85319840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131298193</v>
      </c>
      <c r="D26" s="29">
        <f>+D13+D25</f>
        <v>0</v>
      </c>
      <c r="E26" s="30">
        <f t="shared" si="2"/>
        <v>85319840</v>
      </c>
      <c r="F26" s="31">
        <f t="shared" si="2"/>
        <v>85319840</v>
      </c>
      <c r="G26" s="31">
        <f t="shared" si="2"/>
        <v>16274794</v>
      </c>
      <c r="H26" s="31">
        <f t="shared" si="2"/>
        <v>115023398</v>
      </c>
      <c r="I26" s="31">
        <f t="shared" si="2"/>
        <v>239933</v>
      </c>
      <c r="J26" s="31">
        <f t="shared" si="2"/>
        <v>131538125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131538125</v>
      </c>
      <c r="X26" s="31">
        <f t="shared" si="2"/>
        <v>21329958</v>
      </c>
      <c r="Y26" s="31">
        <f t="shared" si="2"/>
        <v>110208167</v>
      </c>
      <c r="Z26" s="32">
        <f>+IF(X26&lt;&gt;0,+(Y26/X26)*100,0)</f>
        <v>516.68253167680871</v>
      </c>
      <c r="AA26" s="33">
        <f>+AA13+AA25</f>
        <v>85319840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131298193</v>
      </c>
      <c r="D45" s="42">
        <f t="shared" si="6"/>
        <v>0</v>
      </c>
      <c r="E45" s="43">
        <f t="shared" si="6"/>
        <v>85319840</v>
      </c>
      <c r="F45" s="44">
        <f t="shared" si="6"/>
        <v>85319840</v>
      </c>
      <c r="G45" s="44">
        <f t="shared" si="6"/>
        <v>16274794</v>
      </c>
      <c r="H45" s="44">
        <f t="shared" si="6"/>
        <v>115023398</v>
      </c>
      <c r="I45" s="44">
        <f t="shared" si="6"/>
        <v>239933</v>
      </c>
      <c r="J45" s="44">
        <f t="shared" si="6"/>
        <v>131538125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131538125</v>
      </c>
      <c r="X45" s="44">
        <f t="shared" si="6"/>
        <v>21329958</v>
      </c>
      <c r="Y45" s="44">
        <f t="shared" si="6"/>
        <v>110208167</v>
      </c>
      <c r="Z45" s="45">
        <f>+IF(X45&lt;&gt;0,+(Y45/X45)*100,0)</f>
        <v>516.68253167680871</v>
      </c>
      <c r="AA45" s="46">
        <f>+AA26-AA44</f>
        <v>85319840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63150312</v>
      </c>
      <c r="D47" s="18"/>
      <c r="E47" s="19">
        <v>-1200199</v>
      </c>
      <c r="F47" s="20">
        <v>-1200199</v>
      </c>
      <c r="G47" s="20">
        <v>7072622</v>
      </c>
      <c r="H47" s="20">
        <v>51691469</v>
      </c>
      <c r="I47" s="20">
        <v>321239</v>
      </c>
      <c r="J47" s="20">
        <v>59085330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59085330</v>
      </c>
      <c r="X47" s="20">
        <v>-300054</v>
      </c>
      <c r="Y47" s="20">
        <v>59385384</v>
      </c>
      <c r="Z47" s="47">
        <v>-19791.565518206724</v>
      </c>
      <c r="AA47" s="22">
        <v>-1200199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63150312</v>
      </c>
      <c r="D50" s="50">
        <f t="shared" ref="D50:Y50" si="7">SUM(D47:D49)</f>
        <v>0</v>
      </c>
      <c r="E50" s="51">
        <f t="shared" si="7"/>
        <v>-1200199</v>
      </c>
      <c r="F50" s="52">
        <f t="shared" si="7"/>
        <v>-1200199</v>
      </c>
      <c r="G50" s="52">
        <f t="shared" si="7"/>
        <v>7072622</v>
      </c>
      <c r="H50" s="52">
        <f t="shared" si="7"/>
        <v>51691469</v>
      </c>
      <c r="I50" s="52">
        <f t="shared" si="7"/>
        <v>321239</v>
      </c>
      <c r="J50" s="52">
        <f t="shared" si="7"/>
        <v>59085330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59085330</v>
      </c>
      <c r="X50" s="52">
        <f t="shared" si="7"/>
        <v>-300054</v>
      </c>
      <c r="Y50" s="52">
        <f t="shared" si="7"/>
        <v>59385384</v>
      </c>
      <c r="Z50" s="53">
        <f>+IF(X50&lt;&gt;0,+(Y50/X50)*100,0)</f>
        <v>-19791.565518206724</v>
      </c>
      <c r="AA50" s="54">
        <f>SUM(AA47:AA49)</f>
        <v>-1200199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7061699</v>
      </c>
      <c r="F6" s="20">
        <v>7061699</v>
      </c>
      <c r="G6" s="20">
        <v>51815</v>
      </c>
      <c r="H6" s="20">
        <v>211111</v>
      </c>
      <c r="I6" s="20">
        <v>170419</v>
      </c>
      <c r="J6" s="20">
        <v>433345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433345</v>
      </c>
      <c r="X6" s="20">
        <v>1765419</v>
      </c>
      <c r="Y6" s="20">
        <v>-1332074</v>
      </c>
      <c r="Z6" s="21">
        <v>-75.453702492156253</v>
      </c>
      <c r="AA6" s="22">
        <v>7061699</v>
      </c>
    </row>
    <row r="7" spans="1:27" x14ac:dyDescent="0.25">
      <c r="A7" s="23" t="s">
        <v>35</v>
      </c>
      <c r="B7" s="17" t="s">
        <v>32</v>
      </c>
      <c r="C7" s="18">
        <v>1277230</v>
      </c>
      <c r="D7" s="18"/>
      <c r="E7" s="19">
        <v>882092</v>
      </c>
      <c r="F7" s="20">
        <v>882092</v>
      </c>
      <c r="G7" s="20">
        <v>223558</v>
      </c>
      <c r="H7" s="20">
        <v>132799</v>
      </c>
      <c r="I7" s="20">
        <v>75607</v>
      </c>
      <c r="J7" s="20">
        <v>431964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431964</v>
      </c>
      <c r="X7" s="20">
        <v>220524</v>
      </c>
      <c r="Y7" s="20">
        <v>211440</v>
      </c>
      <c r="Z7" s="21">
        <v>95.880720465799641</v>
      </c>
      <c r="AA7" s="22">
        <v>882092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1378639</v>
      </c>
      <c r="F11" s="20">
        <v>1378639</v>
      </c>
      <c r="G11" s="24">
        <v>1176</v>
      </c>
      <c r="H11" s="24"/>
      <c r="I11" s="24">
        <v>2201</v>
      </c>
      <c r="J11" s="20">
        <v>3377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3377</v>
      </c>
      <c r="X11" s="20">
        <v>344664</v>
      </c>
      <c r="Y11" s="24">
        <v>-341287</v>
      </c>
      <c r="Z11" s="25">
        <v>-99.020205185339933</v>
      </c>
      <c r="AA11" s="26">
        <v>1378639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1277230</v>
      </c>
      <c r="D13" s="29">
        <f>SUM(D6:D12)</f>
        <v>0</v>
      </c>
      <c r="E13" s="30">
        <f t="shared" si="0"/>
        <v>9322430</v>
      </c>
      <c r="F13" s="31">
        <f t="shared" si="0"/>
        <v>9322430</v>
      </c>
      <c r="G13" s="31">
        <f t="shared" si="0"/>
        <v>276549</v>
      </c>
      <c r="H13" s="31">
        <f t="shared" si="0"/>
        <v>343910</v>
      </c>
      <c r="I13" s="31">
        <f t="shared" si="0"/>
        <v>248227</v>
      </c>
      <c r="J13" s="31">
        <f t="shared" si="0"/>
        <v>868686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868686</v>
      </c>
      <c r="X13" s="31">
        <f t="shared" si="0"/>
        <v>2330607</v>
      </c>
      <c r="Y13" s="31">
        <f t="shared" si="0"/>
        <v>-1461921</v>
      </c>
      <c r="Z13" s="32">
        <f>+IF(X13&lt;&gt;0,+(Y13/X13)*100,0)</f>
        <v>-62.727049219366457</v>
      </c>
      <c r="AA13" s="33">
        <f>SUM(AA6:AA12)</f>
        <v>9322430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36281205</v>
      </c>
      <c r="D17" s="18"/>
      <c r="E17" s="19">
        <v>74296999</v>
      </c>
      <c r="F17" s="20">
        <v>74296999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18574248</v>
      </c>
      <c r="Y17" s="24">
        <v>-18574248</v>
      </c>
      <c r="Z17" s="25">
        <v>-100</v>
      </c>
      <c r="AA17" s="26">
        <v>74296999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36281205</v>
      </c>
      <c r="D25" s="29">
        <f t="shared" ref="D25:Y25" si="1">SUM(D15:D24)</f>
        <v>0</v>
      </c>
      <c r="E25" s="35">
        <f t="shared" si="1"/>
        <v>74296999</v>
      </c>
      <c r="F25" s="36">
        <f t="shared" si="1"/>
        <v>74296999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18574248</v>
      </c>
      <c r="Y25" s="36">
        <f t="shared" si="1"/>
        <v>-18574248</v>
      </c>
      <c r="Z25" s="37">
        <f>+IF(X25&lt;&gt;0,+(Y25/X25)*100,0)</f>
        <v>-100</v>
      </c>
      <c r="AA25" s="38">
        <f>SUM(AA15:AA24)</f>
        <v>74296999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37558435</v>
      </c>
      <c r="D26" s="29">
        <f>+D13+D25</f>
        <v>0</v>
      </c>
      <c r="E26" s="30">
        <f t="shared" si="2"/>
        <v>83619429</v>
      </c>
      <c r="F26" s="31">
        <f t="shared" si="2"/>
        <v>83619429</v>
      </c>
      <c r="G26" s="31">
        <f t="shared" si="2"/>
        <v>276549</v>
      </c>
      <c r="H26" s="31">
        <f t="shared" si="2"/>
        <v>343910</v>
      </c>
      <c r="I26" s="31">
        <f t="shared" si="2"/>
        <v>248227</v>
      </c>
      <c r="J26" s="31">
        <f t="shared" si="2"/>
        <v>868686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868686</v>
      </c>
      <c r="X26" s="31">
        <f t="shared" si="2"/>
        <v>20904855</v>
      </c>
      <c r="Y26" s="31">
        <f t="shared" si="2"/>
        <v>-20036169</v>
      </c>
      <c r="Z26" s="32">
        <f>+IF(X26&lt;&gt;0,+(Y26/X26)*100,0)</f>
        <v>-95.844572947289038</v>
      </c>
      <c r="AA26" s="33">
        <f>+AA13+AA25</f>
        <v>83619429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23931</v>
      </c>
      <c r="H32" s="20">
        <v>1117</v>
      </c>
      <c r="I32" s="20">
        <v>-24711</v>
      </c>
      <c r="J32" s="20">
        <v>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337</v>
      </c>
      <c r="X32" s="20"/>
      <c r="Y32" s="20">
        <v>337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353803</v>
      </c>
      <c r="F35" s="20">
        <v>353803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88455</v>
      </c>
      <c r="Y35" s="20">
        <v>-88455</v>
      </c>
      <c r="Z35" s="21">
        <v>-100</v>
      </c>
      <c r="AA35" s="22">
        <v>353803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353803</v>
      </c>
      <c r="F37" s="31">
        <f t="shared" si="3"/>
        <v>353803</v>
      </c>
      <c r="G37" s="31">
        <f t="shared" si="3"/>
        <v>23931</v>
      </c>
      <c r="H37" s="31">
        <f t="shared" si="3"/>
        <v>1117</v>
      </c>
      <c r="I37" s="31">
        <f t="shared" si="3"/>
        <v>-24711</v>
      </c>
      <c r="J37" s="31">
        <f t="shared" si="3"/>
        <v>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</v>
      </c>
      <c r="X37" s="31">
        <f t="shared" si="3"/>
        <v>88455</v>
      </c>
      <c r="Y37" s="31">
        <f t="shared" si="3"/>
        <v>-88118</v>
      </c>
      <c r="Z37" s="32">
        <f>+IF(X37&lt;&gt;0,+(Y37/X37)*100,0)</f>
        <v>-99.619015318523537</v>
      </c>
      <c r="AA37" s="33">
        <f>SUM(AA29:AA36)</f>
        <v>353803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-294000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-294000</v>
      </c>
      <c r="D44" s="29">
        <f>+D37+D43</f>
        <v>0</v>
      </c>
      <c r="E44" s="30">
        <f t="shared" si="5"/>
        <v>353803</v>
      </c>
      <c r="F44" s="31">
        <f t="shared" si="5"/>
        <v>353803</v>
      </c>
      <c r="G44" s="31">
        <f t="shared" si="5"/>
        <v>23931</v>
      </c>
      <c r="H44" s="31">
        <f t="shared" si="5"/>
        <v>1117</v>
      </c>
      <c r="I44" s="31">
        <f t="shared" si="5"/>
        <v>-24711</v>
      </c>
      <c r="J44" s="31">
        <f t="shared" si="5"/>
        <v>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</v>
      </c>
      <c r="X44" s="31">
        <f t="shared" si="5"/>
        <v>88455</v>
      </c>
      <c r="Y44" s="31">
        <f t="shared" si="5"/>
        <v>-88118</v>
      </c>
      <c r="Z44" s="32">
        <f>+IF(X44&lt;&gt;0,+(Y44/X44)*100,0)</f>
        <v>-99.619015318523537</v>
      </c>
      <c r="AA44" s="33">
        <f>+AA37+AA43</f>
        <v>353803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37852435</v>
      </c>
      <c r="D45" s="42">
        <f t="shared" si="6"/>
        <v>0</v>
      </c>
      <c r="E45" s="43">
        <f t="shared" si="6"/>
        <v>83265626</v>
      </c>
      <c r="F45" s="44">
        <f t="shared" si="6"/>
        <v>83265626</v>
      </c>
      <c r="G45" s="44">
        <f t="shared" si="6"/>
        <v>252618</v>
      </c>
      <c r="H45" s="44">
        <f t="shared" si="6"/>
        <v>342793</v>
      </c>
      <c r="I45" s="44">
        <f t="shared" si="6"/>
        <v>272938</v>
      </c>
      <c r="J45" s="44">
        <f t="shared" si="6"/>
        <v>868349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868349</v>
      </c>
      <c r="X45" s="44">
        <f t="shared" si="6"/>
        <v>20816400</v>
      </c>
      <c r="Y45" s="44">
        <f t="shared" si="6"/>
        <v>-19948051</v>
      </c>
      <c r="Z45" s="45">
        <f>+IF(X45&lt;&gt;0,+(Y45/X45)*100,0)</f>
        <v>-95.828534232624278</v>
      </c>
      <c r="AA45" s="46">
        <f>+AA26-AA44</f>
        <v>83265626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-19442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-19442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592500</v>
      </c>
      <c r="D17" s="18"/>
      <c r="E17" s="19"/>
      <c r="F17" s="20"/>
      <c r="G17" s="24"/>
      <c r="H17" s="24"/>
      <c r="I17" s="24">
        <v>592500</v>
      </c>
      <c r="J17" s="20">
        <v>592500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592500</v>
      </c>
      <c r="X17" s="20"/>
      <c r="Y17" s="24">
        <v>592500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592500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592500</v>
      </c>
      <c r="J25" s="36">
        <f t="shared" si="1"/>
        <v>592500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592500</v>
      </c>
      <c r="X25" s="36">
        <f t="shared" si="1"/>
        <v>0</v>
      </c>
      <c r="Y25" s="36">
        <f t="shared" si="1"/>
        <v>592500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592500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592500</v>
      </c>
      <c r="J26" s="31">
        <f t="shared" si="2"/>
        <v>592500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592500</v>
      </c>
      <c r="X26" s="31">
        <f t="shared" si="2"/>
        <v>0</v>
      </c>
      <c r="Y26" s="31">
        <f t="shared" si="2"/>
        <v>592500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592500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592500</v>
      </c>
      <c r="J45" s="44">
        <f t="shared" si="6"/>
        <v>592500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592500</v>
      </c>
      <c r="X45" s="44">
        <f t="shared" si="6"/>
        <v>0</v>
      </c>
      <c r="Y45" s="44">
        <f t="shared" si="6"/>
        <v>592500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-622914</v>
      </c>
      <c r="D47" s="18"/>
      <c r="E47" s="19">
        <v>1396911</v>
      </c>
      <c r="F47" s="20">
        <v>1396911</v>
      </c>
      <c r="G47" s="20">
        <v>106261</v>
      </c>
      <c r="H47" s="20">
        <v>49291</v>
      </c>
      <c r="I47" s="20">
        <v>2405628</v>
      </c>
      <c r="J47" s="20">
        <v>2561180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2561180</v>
      </c>
      <c r="X47" s="20">
        <v>349227</v>
      </c>
      <c r="Y47" s="20">
        <v>2211953</v>
      </c>
      <c r="Z47" s="47">
        <v>633.38544843325394</v>
      </c>
      <c r="AA47" s="22">
        <v>1396911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-622914</v>
      </c>
      <c r="D50" s="50">
        <f t="shared" ref="D50:Y50" si="7">SUM(D47:D49)</f>
        <v>0</v>
      </c>
      <c r="E50" s="51">
        <f t="shared" si="7"/>
        <v>1396911</v>
      </c>
      <c r="F50" s="52">
        <f t="shared" si="7"/>
        <v>1396911</v>
      </c>
      <c r="G50" s="52">
        <f t="shared" si="7"/>
        <v>106261</v>
      </c>
      <c r="H50" s="52">
        <f t="shared" si="7"/>
        <v>49291</v>
      </c>
      <c r="I50" s="52">
        <f t="shared" si="7"/>
        <v>2405628</v>
      </c>
      <c r="J50" s="52">
        <f t="shared" si="7"/>
        <v>2561180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2561180</v>
      </c>
      <c r="X50" s="52">
        <f t="shared" si="7"/>
        <v>349227</v>
      </c>
      <c r="Y50" s="52">
        <f t="shared" si="7"/>
        <v>2211953</v>
      </c>
      <c r="Z50" s="53">
        <f>+IF(X50&lt;&gt;0,+(Y50/X50)*100,0)</f>
        <v>633.38544843325394</v>
      </c>
      <c r="AA50" s="54">
        <f>SUM(AA47:AA49)</f>
        <v>1396911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-6484743</v>
      </c>
      <c r="X6" s="20"/>
      <c r="Y6" s="20">
        <v>-6484743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470904</v>
      </c>
      <c r="D11" s="18"/>
      <c r="E11" s="19"/>
      <c r="F11" s="20"/>
      <c r="G11" s="24"/>
      <c r="H11" s="24">
        <v>372785</v>
      </c>
      <c r="I11" s="24">
        <v>749299</v>
      </c>
      <c r="J11" s="20">
        <v>1122084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1122084</v>
      </c>
      <c r="X11" s="20"/>
      <c r="Y11" s="24">
        <v>1122084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470904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-2485236</v>
      </c>
      <c r="I13" s="31">
        <f t="shared" si="0"/>
        <v>-2877423</v>
      </c>
      <c r="J13" s="31">
        <f t="shared" si="0"/>
        <v>-5362659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-5362659</v>
      </c>
      <c r="X13" s="31">
        <f t="shared" si="0"/>
        <v>0</v>
      </c>
      <c r="Y13" s="31">
        <f t="shared" si="0"/>
        <v>-5362659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27391920</v>
      </c>
      <c r="D17" s="18"/>
      <c r="E17" s="19">
        <v>6022860</v>
      </c>
      <c r="F17" s="20">
        <v>6022860</v>
      </c>
      <c r="G17" s="24"/>
      <c r="H17" s="24">
        <v>2485236</v>
      </c>
      <c r="I17" s="24">
        <v>4995327</v>
      </c>
      <c r="J17" s="20">
        <v>7480563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7480563</v>
      </c>
      <c r="X17" s="20">
        <v>1505715</v>
      </c>
      <c r="Y17" s="24">
        <v>5974848</v>
      </c>
      <c r="Z17" s="25">
        <v>396.81134876121973</v>
      </c>
      <c r="AA17" s="26">
        <v>6022860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27391920</v>
      </c>
      <c r="D25" s="29">
        <f t="shared" ref="D25:Y25" si="1">SUM(D15:D24)</f>
        <v>0</v>
      </c>
      <c r="E25" s="35">
        <f t="shared" si="1"/>
        <v>6022860</v>
      </c>
      <c r="F25" s="36">
        <f t="shared" si="1"/>
        <v>6022860</v>
      </c>
      <c r="G25" s="36">
        <f t="shared" si="1"/>
        <v>0</v>
      </c>
      <c r="H25" s="36">
        <f t="shared" si="1"/>
        <v>2485236</v>
      </c>
      <c r="I25" s="36">
        <f t="shared" si="1"/>
        <v>4995327</v>
      </c>
      <c r="J25" s="36">
        <f t="shared" si="1"/>
        <v>7480563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7480563</v>
      </c>
      <c r="X25" s="36">
        <f t="shared" si="1"/>
        <v>1505715</v>
      </c>
      <c r="Y25" s="36">
        <f t="shared" si="1"/>
        <v>5974848</v>
      </c>
      <c r="Z25" s="37">
        <f>+IF(X25&lt;&gt;0,+(Y25/X25)*100,0)</f>
        <v>396.81134876121973</v>
      </c>
      <c r="AA25" s="38">
        <f>SUM(AA15:AA24)</f>
        <v>6022860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27862824</v>
      </c>
      <c r="D26" s="29">
        <f>+D13+D25</f>
        <v>0</v>
      </c>
      <c r="E26" s="30">
        <f t="shared" si="2"/>
        <v>6022860</v>
      </c>
      <c r="F26" s="31">
        <f t="shared" si="2"/>
        <v>6022860</v>
      </c>
      <c r="G26" s="31">
        <f t="shared" si="2"/>
        <v>0</v>
      </c>
      <c r="H26" s="31">
        <f t="shared" si="2"/>
        <v>0</v>
      </c>
      <c r="I26" s="31">
        <f t="shared" si="2"/>
        <v>2117904</v>
      </c>
      <c r="J26" s="31">
        <f t="shared" si="2"/>
        <v>2117904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2117904</v>
      </c>
      <c r="X26" s="31">
        <f t="shared" si="2"/>
        <v>1505715</v>
      </c>
      <c r="Y26" s="31">
        <f t="shared" si="2"/>
        <v>612189</v>
      </c>
      <c r="Z26" s="32">
        <f>+IF(X26&lt;&gt;0,+(Y26/X26)*100,0)</f>
        <v>40.657694185154561</v>
      </c>
      <c r="AA26" s="33">
        <f>+AA13+AA25</f>
        <v>6022860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12716969</v>
      </c>
      <c r="D32" s="18"/>
      <c r="E32" s="19"/>
      <c r="F32" s="20"/>
      <c r="G32" s="20"/>
      <c r="H32" s="20">
        <v>-4</v>
      </c>
      <c r="I32" s="20">
        <v>2117901</v>
      </c>
      <c r="J32" s="20">
        <v>2117897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2117897</v>
      </c>
      <c r="X32" s="20"/>
      <c r="Y32" s="20">
        <v>2117897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14027969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-4</v>
      </c>
      <c r="I37" s="31">
        <f t="shared" si="3"/>
        <v>2117901</v>
      </c>
      <c r="J37" s="31">
        <f t="shared" si="3"/>
        <v>2117897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2117897</v>
      </c>
      <c r="X37" s="31">
        <f t="shared" si="3"/>
        <v>0</v>
      </c>
      <c r="Y37" s="31">
        <f t="shared" si="3"/>
        <v>2117897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14027969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-4</v>
      </c>
      <c r="I44" s="31">
        <f t="shared" si="5"/>
        <v>2117901</v>
      </c>
      <c r="J44" s="31">
        <f t="shared" si="5"/>
        <v>2117897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2117897</v>
      </c>
      <c r="X44" s="31">
        <f t="shared" si="5"/>
        <v>0</v>
      </c>
      <c r="Y44" s="31">
        <f t="shared" si="5"/>
        <v>2117897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13834855</v>
      </c>
      <c r="D45" s="42">
        <f t="shared" si="6"/>
        <v>0</v>
      </c>
      <c r="E45" s="43">
        <f t="shared" si="6"/>
        <v>6022860</v>
      </c>
      <c r="F45" s="44">
        <f t="shared" si="6"/>
        <v>6022860</v>
      </c>
      <c r="G45" s="44">
        <f t="shared" si="6"/>
        <v>0</v>
      </c>
      <c r="H45" s="44">
        <f t="shared" si="6"/>
        <v>4</v>
      </c>
      <c r="I45" s="44">
        <f t="shared" si="6"/>
        <v>3</v>
      </c>
      <c r="J45" s="44">
        <f t="shared" si="6"/>
        <v>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</v>
      </c>
      <c r="X45" s="44">
        <f t="shared" si="6"/>
        <v>1505715</v>
      </c>
      <c r="Y45" s="44">
        <f t="shared" si="6"/>
        <v>-1505708</v>
      </c>
      <c r="Z45" s="45">
        <f>+IF(X45&lt;&gt;0,+(Y45/X45)*100,0)</f>
        <v>-99.999535104584865</v>
      </c>
      <c r="AA45" s="46">
        <f>+AA26-AA44</f>
        <v>6022860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5975493</v>
      </c>
      <c r="D6" s="18"/>
      <c r="E6" s="19">
        <v>9671220</v>
      </c>
      <c r="F6" s="20">
        <v>9671220</v>
      </c>
      <c r="G6" s="20">
        <v>3451755</v>
      </c>
      <c r="H6" s="20">
        <v>-1462104</v>
      </c>
      <c r="I6" s="20">
        <v>-58244</v>
      </c>
      <c r="J6" s="20">
        <v>1931407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1931407</v>
      </c>
      <c r="X6" s="20">
        <v>12454219</v>
      </c>
      <c r="Y6" s="20">
        <v>-10522812</v>
      </c>
      <c r="Z6" s="21">
        <v>-84.491946062615412</v>
      </c>
      <c r="AA6" s="22">
        <v>9671220</v>
      </c>
    </row>
    <row r="7" spans="1:27" x14ac:dyDescent="0.25">
      <c r="A7" s="23" t="s">
        <v>35</v>
      </c>
      <c r="B7" s="17" t="s">
        <v>32</v>
      </c>
      <c r="C7" s="18">
        <v>52150465</v>
      </c>
      <c r="D7" s="18"/>
      <c r="E7" s="19">
        <v>52888671</v>
      </c>
      <c r="F7" s="20">
        <v>52888671</v>
      </c>
      <c r="G7" s="20">
        <v>53661895</v>
      </c>
      <c r="H7" s="20">
        <v>-3784330</v>
      </c>
      <c r="I7" s="20">
        <v>1452599</v>
      </c>
      <c r="J7" s="20">
        <v>51330164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51330164</v>
      </c>
      <c r="X7" s="20">
        <v>47460275</v>
      </c>
      <c r="Y7" s="20">
        <v>3869889</v>
      </c>
      <c r="Z7" s="21">
        <v>8.1539540173334437</v>
      </c>
      <c r="AA7" s="22">
        <v>52888671</v>
      </c>
    </row>
    <row r="8" spans="1:27" x14ac:dyDescent="0.25">
      <c r="A8" s="23" t="s">
        <v>36</v>
      </c>
      <c r="B8" s="17" t="s">
        <v>32</v>
      </c>
      <c r="C8" s="18">
        <v>479032</v>
      </c>
      <c r="D8" s="18"/>
      <c r="E8" s="19">
        <v>-3309180</v>
      </c>
      <c r="F8" s="20">
        <v>-3309180</v>
      </c>
      <c r="G8" s="20">
        <v>534457</v>
      </c>
      <c r="H8" s="20">
        <v>-249578</v>
      </c>
      <c r="I8" s="20">
        <v>59847</v>
      </c>
      <c r="J8" s="20">
        <v>344726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344726</v>
      </c>
      <c r="X8" s="20">
        <v>-781122</v>
      </c>
      <c r="Y8" s="20">
        <v>1125848</v>
      </c>
      <c r="Z8" s="21">
        <v>-144.13215861286713</v>
      </c>
      <c r="AA8" s="22">
        <v>-3309180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58604990</v>
      </c>
      <c r="D13" s="29">
        <f>SUM(D6:D12)</f>
        <v>0</v>
      </c>
      <c r="E13" s="30">
        <f t="shared" si="0"/>
        <v>59250711</v>
      </c>
      <c r="F13" s="31">
        <f t="shared" si="0"/>
        <v>59250711</v>
      </c>
      <c r="G13" s="31">
        <f t="shared" si="0"/>
        <v>57648107</v>
      </c>
      <c r="H13" s="31">
        <f t="shared" si="0"/>
        <v>-5496012</v>
      </c>
      <c r="I13" s="31">
        <f t="shared" si="0"/>
        <v>1454202</v>
      </c>
      <c r="J13" s="31">
        <f t="shared" si="0"/>
        <v>53606297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53606297</v>
      </c>
      <c r="X13" s="31">
        <f t="shared" si="0"/>
        <v>59133372</v>
      </c>
      <c r="Y13" s="31">
        <f t="shared" si="0"/>
        <v>-5527075</v>
      </c>
      <c r="Z13" s="32">
        <f>+IF(X13&lt;&gt;0,+(Y13/X13)*100,0)</f>
        <v>-9.3467949028849571</v>
      </c>
      <c r="AA13" s="33">
        <f>SUM(AA6:AA12)</f>
        <v>59250711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6869013</v>
      </c>
      <c r="D17" s="18"/>
      <c r="E17" s="19">
        <v>15621530</v>
      </c>
      <c r="F17" s="20">
        <v>15621530</v>
      </c>
      <c r="G17" s="24">
        <v>6869013</v>
      </c>
      <c r="H17" s="24">
        <v>-1921380</v>
      </c>
      <c r="I17" s="24">
        <v>426016</v>
      </c>
      <c r="J17" s="20">
        <v>5373649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5373649</v>
      </c>
      <c r="X17" s="20">
        <v>7792905</v>
      </c>
      <c r="Y17" s="24">
        <v>-2419256</v>
      </c>
      <c r="Z17" s="25">
        <v>-31.044340974257995</v>
      </c>
      <c r="AA17" s="26">
        <v>15621530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6869013</v>
      </c>
      <c r="D25" s="29">
        <f t="shared" ref="D25:Y25" si="1">SUM(D15:D24)</f>
        <v>0</v>
      </c>
      <c r="E25" s="35">
        <f t="shared" si="1"/>
        <v>15621530</v>
      </c>
      <c r="F25" s="36">
        <f t="shared" si="1"/>
        <v>15621530</v>
      </c>
      <c r="G25" s="36">
        <f t="shared" si="1"/>
        <v>6869013</v>
      </c>
      <c r="H25" s="36">
        <f t="shared" si="1"/>
        <v>-1921380</v>
      </c>
      <c r="I25" s="36">
        <f t="shared" si="1"/>
        <v>426016</v>
      </c>
      <c r="J25" s="36">
        <f t="shared" si="1"/>
        <v>5373649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5373649</v>
      </c>
      <c r="X25" s="36">
        <f t="shared" si="1"/>
        <v>7792905</v>
      </c>
      <c r="Y25" s="36">
        <f t="shared" si="1"/>
        <v>-2419256</v>
      </c>
      <c r="Z25" s="37">
        <f>+IF(X25&lt;&gt;0,+(Y25/X25)*100,0)</f>
        <v>-31.044340974257995</v>
      </c>
      <c r="AA25" s="38">
        <f>SUM(AA15:AA24)</f>
        <v>15621530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65474003</v>
      </c>
      <c r="D26" s="29">
        <f>+D13+D25</f>
        <v>0</v>
      </c>
      <c r="E26" s="30">
        <f t="shared" si="2"/>
        <v>74872241</v>
      </c>
      <c r="F26" s="31">
        <f t="shared" si="2"/>
        <v>74872241</v>
      </c>
      <c r="G26" s="31">
        <f t="shared" si="2"/>
        <v>64517120</v>
      </c>
      <c r="H26" s="31">
        <f t="shared" si="2"/>
        <v>-7417392</v>
      </c>
      <c r="I26" s="31">
        <f t="shared" si="2"/>
        <v>1880218</v>
      </c>
      <c r="J26" s="31">
        <f t="shared" si="2"/>
        <v>58979946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58979946</v>
      </c>
      <c r="X26" s="31">
        <f t="shared" si="2"/>
        <v>66926277</v>
      </c>
      <c r="Y26" s="31">
        <f t="shared" si="2"/>
        <v>-7946331</v>
      </c>
      <c r="Z26" s="32">
        <f>+IF(X26&lt;&gt;0,+(Y26/X26)*100,0)</f>
        <v>-11.873260184486281</v>
      </c>
      <c r="AA26" s="33">
        <f>+AA13+AA25</f>
        <v>74872241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1295051</v>
      </c>
      <c r="D32" s="18"/>
      <c r="E32" s="19"/>
      <c r="F32" s="20"/>
      <c r="G32" s="20">
        <v>1295051</v>
      </c>
      <c r="H32" s="20">
        <v>50520</v>
      </c>
      <c r="I32" s="20">
        <v>-50520</v>
      </c>
      <c r="J32" s="20">
        <v>1295051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1295051</v>
      </c>
      <c r="X32" s="20"/>
      <c r="Y32" s="20">
        <v>1295051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332027</v>
      </c>
      <c r="I33" s="20"/>
      <c r="J33" s="20">
        <v>332027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332027</v>
      </c>
      <c r="X33" s="20"/>
      <c r="Y33" s="20">
        <v>332027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1295051</v>
      </c>
      <c r="H37" s="31">
        <f t="shared" si="3"/>
        <v>382547</v>
      </c>
      <c r="I37" s="31">
        <f t="shared" si="3"/>
        <v>-50520</v>
      </c>
      <c r="J37" s="31">
        <f t="shared" si="3"/>
        <v>1627078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1627078</v>
      </c>
      <c r="X37" s="31">
        <f t="shared" si="3"/>
        <v>0</v>
      </c>
      <c r="Y37" s="31">
        <f t="shared" si="3"/>
        <v>1627078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1295051</v>
      </c>
      <c r="H44" s="31">
        <f t="shared" si="5"/>
        <v>382547</v>
      </c>
      <c r="I44" s="31">
        <f t="shared" si="5"/>
        <v>-50520</v>
      </c>
      <c r="J44" s="31">
        <f t="shared" si="5"/>
        <v>1627078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1627078</v>
      </c>
      <c r="X44" s="31">
        <f t="shared" si="5"/>
        <v>0</v>
      </c>
      <c r="Y44" s="31">
        <f t="shared" si="5"/>
        <v>1627078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64178952</v>
      </c>
      <c r="D45" s="42">
        <f t="shared" si="6"/>
        <v>0</v>
      </c>
      <c r="E45" s="43">
        <f t="shared" si="6"/>
        <v>74872241</v>
      </c>
      <c r="F45" s="44">
        <f t="shared" si="6"/>
        <v>74872241</v>
      </c>
      <c r="G45" s="44">
        <f t="shared" si="6"/>
        <v>63222069</v>
      </c>
      <c r="H45" s="44">
        <f t="shared" si="6"/>
        <v>-7799939</v>
      </c>
      <c r="I45" s="44">
        <f t="shared" si="6"/>
        <v>1930738</v>
      </c>
      <c r="J45" s="44">
        <f t="shared" si="6"/>
        <v>57352868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57352868</v>
      </c>
      <c r="X45" s="44">
        <f t="shared" si="6"/>
        <v>66926277</v>
      </c>
      <c r="Y45" s="44">
        <f t="shared" si="6"/>
        <v>-9573409</v>
      </c>
      <c r="Z45" s="45">
        <f>+IF(X45&lt;&gt;0,+(Y45/X45)*100,0)</f>
        <v>-14.304409910624491</v>
      </c>
      <c r="AA45" s="46">
        <f>+AA26-AA44</f>
        <v>74872241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22402000</v>
      </c>
      <c r="F47" s="20">
        <v>22402000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14147187</v>
      </c>
      <c r="Y47" s="20">
        <v>-14147187</v>
      </c>
      <c r="Z47" s="47">
        <v>-100</v>
      </c>
      <c r="AA47" s="22">
        <v>22402000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22402000</v>
      </c>
      <c r="F50" s="52">
        <f t="shared" si="7"/>
        <v>22402000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14147187</v>
      </c>
      <c r="Y50" s="52">
        <f t="shared" si="7"/>
        <v>-14147187</v>
      </c>
      <c r="Z50" s="53">
        <f>+IF(X50&lt;&gt;0,+(Y50/X50)*100,0)</f>
        <v>-100</v>
      </c>
      <c r="AA50" s="54">
        <f>SUM(AA47:AA49)</f>
        <v>22402000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44878580</v>
      </c>
      <c r="F6" s="20">
        <v>44878580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11219643</v>
      </c>
      <c r="Y6" s="20">
        <v>-11219643</v>
      </c>
      <c r="Z6" s="21">
        <v>-100</v>
      </c>
      <c r="AA6" s="22">
        <v>44878580</v>
      </c>
    </row>
    <row r="7" spans="1:27" x14ac:dyDescent="0.25">
      <c r="A7" s="23" t="s">
        <v>35</v>
      </c>
      <c r="B7" s="17" t="s">
        <v>32</v>
      </c>
      <c r="C7" s="18">
        <v>11053278</v>
      </c>
      <c r="D7" s="18"/>
      <c r="E7" s="19">
        <v>58054274</v>
      </c>
      <c r="F7" s="20">
        <v>58054274</v>
      </c>
      <c r="G7" s="20">
        <v>-464017</v>
      </c>
      <c r="H7" s="20">
        <v>1112162</v>
      </c>
      <c r="I7" s="20">
        <v>10754</v>
      </c>
      <c r="J7" s="20">
        <v>658899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658899</v>
      </c>
      <c r="X7" s="20">
        <v>14513571</v>
      </c>
      <c r="Y7" s="20">
        <v>-13854672</v>
      </c>
      <c r="Z7" s="21">
        <v>-95.460117981990791</v>
      </c>
      <c r="AA7" s="22">
        <v>58054274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-325002</v>
      </c>
      <c r="Y10" s="20">
        <v>325002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4794452</v>
      </c>
      <c r="F11" s="20">
        <v>4794452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1198611</v>
      </c>
      <c r="Y11" s="24">
        <v>-1198611</v>
      </c>
      <c r="Z11" s="25">
        <v>-100</v>
      </c>
      <c r="AA11" s="26">
        <v>4794452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11053278</v>
      </c>
      <c r="D13" s="29">
        <f>SUM(D6:D12)</f>
        <v>0</v>
      </c>
      <c r="E13" s="30">
        <f t="shared" si="0"/>
        <v>106427306</v>
      </c>
      <c r="F13" s="31">
        <f t="shared" si="0"/>
        <v>106427306</v>
      </c>
      <c r="G13" s="31">
        <f t="shared" si="0"/>
        <v>-464017</v>
      </c>
      <c r="H13" s="31">
        <f t="shared" si="0"/>
        <v>1112162</v>
      </c>
      <c r="I13" s="31">
        <f t="shared" si="0"/>
        <v>10754</v>
      </c>
      <c r="J13" s="31">
        <f t="shared" si="0"/>
        <v>658899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658899</v>
      </c>
      <c r="X13" s="31">
        <f t="shared" si="0"/>
        <v>26606823</v>
      </c>
      <c r="Y13" s="31">
        <f t="shared" si="0"/>
        <v>-25947924</v>
      </c>
      <c r="Z13" s="32">
        <f>+IF(X13&lt;&gt;0,+(Y13/X13)*100,0)</f>
        <v>-97.523571303496098</v>
      </c>
      <c r="AA13" s="33">
        <f>SUM(AA6:AA12)</f>
        <v>106427306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20005278</v>
      </c>
      <c r="D17" s="18"/>
      <c r="E17" s="19">
        <v>27409899</v>
      </c>
      <c r="F17" s="20">
        <v>27409899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6852474</v>
      </c>
      <c r="Y17" s="24">
        <v>-6852474</v>
      </c>
      <c r="Z17" s="25">
        <v>-100</v>
      </c>
      <c r="AA17" s="26">
        <v>27409899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20005278</v>
      </c>
      <c r="D25" s="29">
        <f t="shared" ref="D25:Y25" si="1">SUM(D15:D24)</f>
        <v>0</v>
      </c>
      <c r="E25" s="35">
        <f t="shared" si="1"/>
        <v>27409899</v>
      </c>
      <c r="F25" s="36">
        <f t="shared" si="1"/>
        <v>27409899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6852474</v>
      </c>
      <c r="Y25" s="36">
        <f t="shared" si="1"/>
        <v>-6852474</v>
      </c>
      <c r="Z25" s="37">
        <f>+IF(X25&lt;&gt;0,+(Y25/X25)*100,0)</f>
        <v>-100</v>
      </c>
      <c r="AA25" s="38">
        <f>SUM(AA15:AA24)</f>
        <v>27409899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31058556</v>
      </c>
      <c r="D26" s="29">
        <f>+D13+D25</f>
        <v>0</v>
      </c>
      <c r="E26" s="30">
        <f t="shared" si="2"/>
        <v>133837205</v>
      </c>
      <c r="F26" s="31">
        <f t="shared" si="2"/>
        <v>133837205</v>
      </c>
      <c r="G26" s="31">
        <f t="shared" si="2"/>
        <v>-464017</v>
      </c>
      <c r="H26" s="31">
        <f t="shared" si="2"/>
        <v>1112162</v>
      </c>
      <c r="I26" s="31">
        <f t="shared" si="2"/>
        <v>10754</v>
      </c>
      <c r="J26" s="31">
        <f t="shared" si="2"/>
        <v>658899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658899</v>
      </c>
      <c r="X26" s="31">
        <f t="shared" si="2"/>
        <v>33459297</v>
      </c>
      <c r="Y26" s="31">
        <f t="shared" si="2"/>
        <v>-32800398</v>
      </c>
      <c r="Z26" s="32">
        <f>+IF(X26&lt;&gt;0,+(Y26/X26)*100,0)</f>
        <v>-98.03074463877708</v>
      </c>
      <c r="AA26" s="33">
        <f>+AA13+AA25</f>
        <v>133837205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4211700</v>
      </c>
      <c r="F32" s="20">
        <v>4211700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1052925</v>
      </c>
      <c r="Y32" s="20">
        <v>-1052925</v>
      </c>
      <c r="Z32" s="21">
        <v>-100</v>
      </c>
      <c r="AA32" s="22">
        <v>4211700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5679537</v>
      </c>
      <c r="D35" s="18"/>
      <c r="E35" s="19"/>
      <c r="F35" s="20"/>
      <c r="G35" s="20"/>
      <c r="H35" s="20">
        <v>327092</v>
      </c>
      <c r="I35" s="20">
        <v>36</v>
      </c>
      <c r="J35" s="20">
        <v>327128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327128</v>
      </c>
      <c r="X35" s="20"/>
      <c r="Y35" s="20">
        <v>327128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5679537</v>
      </c>
      <c r="D37" s="29">
        <f t="shared" ref="D37:Y37" si="3">SUM(D29:D36)</f>
        <v>0</v>
      </c>
      <c r="E37" s="30">
        <f t="shared" si="3"/>
        <v>4211700</v>
      </c>
      <c r="F37" s="31">
        <f t="shared" si="3"/>
        <v>4211700</v>
      </c>
      <c r="G37" s="31">
        <f t="shared" si="3"/>
        <v>0</v>
      </c>
      <c r="H37" s="31">
        <f t="shared" si="3"/>
        <v>327092</v>
      </c>
      <c r="I37" s="31">
        <f t="shared" si="3"/>
        <v>36</v>
      </c>
      <c r="J37" s="31">
        <f t="shared" si="3"/>
        <v>327128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327128</v>
      </c>
      <c r="X37" s="31">
        <f t="shared" si="3"/>
        <v>1052925</v>
      </c>
      <c r="Y37" s="31">
        <f t="shared" si="3"/>
        <v>-725797</v>
      </c>
      <c r="Z37" s="32">
        <f>+IF(X37&lt;&gt;0,+(Y37/X37)*100,0)</f>
        <v>-68.93150034427903</v>
      </c>
      <c r="AA37" s="33">
        <f>SUM(AA29:AA36)</f>
        <v>4211700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5679537</v>
      </c>
      <c r="D44" s="29">
        <f>+D37+D43</f>
        <v>0</v>
      </c>
      <c r="E44" s="30">
        <f t="shared" si="5"/>
        <v>4211700</v>
      </c>
      <c r="F44" s="31">
        <f t="shared" si="5"/>
        <v>4211700</v>
      </c>
      <c r="G44" s="31">
        <f t="shared" si="5"/>
        <v>0</v>
      </c>
      <c r="H44" s="31">
        <f t="shared" si="5"/>
        <v>327092</v>
      </c>
      <c r="I44" s="31">
        <f t="shared" si="5"/>
        <v>36</v>
      </c>
      <c r="J44" s="31">
        <f t="shared" si="5"/>
        <v>327128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327128</v>
      </c>
      <c r="X44" s="31">
        <f t="shared" si="5"/>
        <v>1052925</v>
      </c>
      <c r="Y44" s="31">
        <f t="shared" si="5"/>
        <v>-725797</v>
      </c>
      <c r="Z44" s="32">
        <f>+IF(X44&lt;&gt;0,+(Y44/X44)*100,0)</f>
        <v>-68.93150034427903</v>
      </c>
      <c r="AA44" s="33">
        <f>+AA37+AA43</f>
        <v>4211700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25379019</v>
      </c>
      <c r="D45" s="42">
        <f t="shared" si="6"/>
        <v>0</v>
      </c>
      <c r="E45" s="43">
        <f t="shared" si="6"/>
        <v>129625505</v>
      </c>
      <c r="F45" s="44">
        <f t="shared" si="6"/>
        <v>129625505</v>
      </c>
      <c r="G45" s="44">
        <f t="shared" si="6"/>
        <v>-464017</v>
      </c>
      <c r="H45" s="44">
        <f t="shared" si="6"/>
        <v>785070</v>
      </c>
      <c r="I45" s="44">
        <f t="shared" si="6"/>
        <v>10718</v>
      </c>
      <c r="J45" s="44">
        <f t="shared" si="6"/>
        <v>331771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331771</v>
      </c>
      <c r="X45" s="44">
        <f t="shared" si="6"/>
        <v>32406372</v>
      </c>
      <c r="Y45" s="44">
        <f t="shared" si="6"/>
        <v>-32074601</v>
      </c>
      <c r="Z45" s="45">
        <f>+IF(X45&lt;&gt;0,+(Y45/X45)*100,0)</f>
        <v>-98.976216776132802</v>
      </c>
      <c r="AA45" s="46">
        <f>+AA26-AA44</f>
        <v>129625505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65479163</v>
      </c>
      <c r="F47" s="20">
        <v>65479163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16369791</v>
      </c>
      <c r="Y47" s="20">
        <v>-16369791</v>
      </c>
      <c r="Z47" s="47">
        <v>-100</v>
      </c>
      <c r="AA47" s="22">
        <v>65479163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65479163</v>
      </c>
      <c r="F50" s="52">
        <f t="shared" si="7"/>
        <v>65479163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16369791</v>
      </c>
      <c r="Y50" s="52">
        <f t="shared" si="7"/>
        <v>-16369791</v>
      </c>
      <c r="Z50" s="53">
        <f>+IF(X50&lt;&gt;0,+(Y50/X50)*100,0)</f>
        <v>-100</v>
      </c>
      <c r="AA50" s="54">
        <f>SUM(AA47:AA49)</f>
        <v>65479163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-10268258</v>
      </c>
      <c r="F6" s="20">
        <v>-10268258</v>
      </c>
      <c r="G6" s="20">
        <v>49920</v>
      </c>
      <c r="H6" s="20"/>
      <c r="I6" s="20">
        <v>-864888</v>
      </c>
      <c r="J6" s="20">
        <v>-814968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-814968</v>
      </c>
      <c r="X6" s="20">
        <v>-2567034</v>
      </c>
      <c r="Y6" s="20">
        <v>1752066</v>
      </c>
      <c r="Z6" s="21">
        <v>-68.252543597007289</v>
      </c>
      <c r="AA6" s="22">
        <v>-10268258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2116810</v>
      </c>
      <c r="F7" s="20">
        <v>2116810</v>
      </c>
      <c r="G7" s="20">
        <v>5760312</v>
      </c>
      <c r="H7" s="20"/>
      <c r="I7" s="20">
        <v>299969</v>
      </c>
      <c r="J7" s="20">
        <v>6060281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6060281</v>
      </c>
      <c r="X7" s="20">
        <v>2635331</v>
      </c>
      <c r="Y7" s="20">
        <v>3424950</v>
      </c>
      <c r="Z7" s="21">
        <v>129.96280163668246</v>
      </c>
      <c r="AA7" s="22">
        <v>2116810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-8151448</v>
      </c>
      <c r="F13" s="31">
        <f t="shared" si="0"/>
        <v>-8151448</v>
      </c>
      <c r="G13" s="31">
        <f t="shared" si="0"/>
        <v>5810232</v>
      </c>
      <c r="H13" s="31">
        <f t="shared" si="0"/>
        <v>0</v>
      </c>
      <c r="I13" s="31">
        <f t="shared" si="0"/>
        <v>-564919</v>
      </c>
      <c r="J13" s="31">
        <f t="shared" si="0"/>
        <v>5245313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5245313</v>
      </c>
      <c r="X13" s="31">
        <f t="shared" si="0"/>
        <v>68297</v>
      </c>
      <c r="Y13" s="31">
        <f t="shared" si="0"/>
        <v>5177016</v>
      </c>
      <c r="Z13" s="32">
        <f>+IF(X13&lt;&gt;0,+(Y13/X13)*100,0)</f>
        <v>7580.1513975723683</v>
      </c>
      <c r="AA13" s="33">
        <f>SUM(AA6:AA12)</f>
        <v>-8151448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37296565</v>
      </c>
      <c r="F17" s="20">
        <v>37296565</v>
      </c>
      <c r="G17" s="24">
        <v>30127965</v>
      </c>
      <c r="H17" s="24"/>
      <c r="I17" s="24">
        <v>828632</v>
      </c>
      <c r="J17" s="20">
        <v>30956597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30956597</v>
      </c>
      <c r="X17" s="20">
        <v>31920114</v>
      </c>
      <c r="Y17" s="24">
        <v>-963517</v>
      </c>
      <c r="Z17" s="25">
        <v>-3.0185261869678786</v>
      </c>
      <c r="AA17" s="26">
        <v>37296565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37296565</v>
      </c>
      <c r="F25" s="36">
        <f t="shared" si="1"/>
        <v>37296565</v>
      </c>
      <c r="G25" s="36">
        <f t="shared" si="1"/>
        <v>30127965</v>
      </c>
      <c r="H25" s="36">
        <f t="shared" si="1"/>
        <v>0</v>
      </c>
      <c r="I25" s="36">
        <f t="shared" si="1"/>
        <v>828632</v>
      </c>
      <c r="J25" s="36">
        <f t="shared" si="1"/>
        <v>30956597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30956597</v>
      </c>
      <c r="X25" s="36">
        <f t="shared" si="1"/>
        <v>31920114</v>
      </c>
      <c r="Y25" s="36">
        <f t="shared" si="1"/>
        <v>-963517</v>
      </c>
      <c r="Z25" s="37">
        <f>+IF(X25&lt;&gt;0,+(Y25/X25)*100,0)</f>
        <v>-3.0185261869678786</v>
      </c>
      <c r="AA25" s="38">
        <f>SUM(AA15:AA24)</f>
        <v>37296565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29145117</v>
      </c>
      <c r="F26" s="31">
        <f t="shared" si="2"/>
        <v>29145117</v>
      </c>
      <c r="G26" s="31">
        <f t="shared" si="2"/>
        <v>35938197</v>
      </c>
      <c r="H26" s="31">
        <f t="shared" si="2"/>
        <v>0</v>
      </c>
      <c r="I26" s="31">
        <f t="shared" si="2"/>
        <v>263713</v>
      </c>
      <c r="J26" s="31">
        <f t="shared" si="2"/>
        <v>36201910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36201910</v>
      </c>
      <c r="X26" s="31">
        <f t="shared" si="2"/>
        <v>31988411</v>
      </c>
      <c r="Y26" s="31">
        <f t="shared" si="2"/>
        <v>4213499</v>
      </c>
      <c r="Z26" s="32">
        <f>+IF(X26&lt;&gt;0,+(Y26/X26)*100,0)</f>
        <v>13.171954680712336</v>
      </c>
      <c r="AA26" s="33">
        <f>+AA13+AA25</f>
        <v>29145117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3029</v>
      </c>
      <c r="J32" s="20">
        <v>3029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3029</v>
      </c>
      <c r="X32" s="20"/>
      <c r="Y32" s="20">
        <v>3029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3029</v>
      </c>
      <c r="J37" s="31">
        <f t="shared" si="3"/>
        <v>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3029</v>
      </c>
      <c r="X37" s="31">
        <f t="shared" si="3"/>
        <v>0</v>
      </c>
      <c r="Y37" s="31">
        <f t="shared" si="3"/>
        <v>3029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3029</v>
      </c>
      <c r="J44" s="31">
        <f t="shared" si="5"/>
        <v>3029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3029</v>
      </c>
      <c r="X44" s="31">
        <f t="shared" si="5"/>
        <v>0</v>
      </c>
      <c r="Y44" s="31">
        <f t="shared" si="5"/>
        <v>3029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29145117</v>
      </c>
      <c r="F45" s="44">
        <f t="shared" si="6"/>
        <v>29145117</v>
      </c>
      <c r="G45" s="44">
        <f t="shared" si="6"/>
        <v>35938197</v>
      </c>
      <c r="H45" s="44">
        <f t="shared" si="6"/>
        <v>0</v>
      </c>
      <c r="I45" s="44">
        <f t="shared" si="6"/>
        <v>260684</v>
      </c>
      <c r="J45" s="44">
        <f t="shared" si="6"/>
        <v>36198881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36198881</v>
      </c>
      <c r="X45" s="44">
        <f t="shared" si="6"/>
        <v>31988411</v>
      </c>
      <c r="Y45" s="44">
        <f t="shared" si="6"/>
        <v>4210470</v>
      </c>
      <c r="Z45" s="45">
        <f>+IF(X45&lt;&gt;0,+(Y45/X45)*100,0)</f>
        <v>13.162485626435149</v>
      </c>
      <c r="AA45" s="46">
        <f>+AA26-AA44</f>
        <v>29145117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-6068957</v>
      </c>
      <c r="F47" s="20">
        <v>-6068957</v>
      </c>
      <c r="G47" s="20">
        <v>12417</v>
      </c>
      <c r="H47" s="20"/>
      <c r="I47" s="20">
        <v>229524</v>
      </c>
      <c r="J47" s="20">
        <v>241941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241941</v>
      </c>
      <c r="X47" s="20">
        <v>-3225663</v>
      </c>
      <c r="Y47" s="20">
        <v>3467604</v>
      </c>
      <c r="Z47" s="47">
        <v>-107.50050454743723</v>
      </c>
      <c r="AA47" s="22">
        <v>-6068957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-6068957</v>
      </c>
      <c r="F50" s="52">
        <f t="shared" si="7"/>
        <v>-6068957</v>
      </c>
      <c r="G50" s="52">
        <f t="shared" si="7"/>
        <v>12417</v>
      </c>
      <c r="H50" s="52">
        <f t="shared" si="7"/>
        <v>0</v>
      </c>
      <c r="I50" s="52">
        <f t="shared" si="7"/>
        <v>229524</v>
      </c>
      <c r="J50" s="52">
        <f t="shared" si="7"/>
        <v>241941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241941</v>
      </c>
      <c r="X50" s="52">
        <f t="shared" si="7"/>
        <v>-3225663</v>
      </c>
      <c r="Y50" s="52">
        <f t="shared" si="7"/>
        <v>3467604</v>
      </c>
      <c r="Z50" s="53">
        <f>+IF(X50&lt;&gt;0,+(Y50/X50)*100,0)</f>
        <v>-107.50050454743723</v>
      </c>
      <c r="AA50" s="54">
        <f>SUM(AA47:AA49)</f>
        <v>-6068957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29391</v>
      </c>
      <c r="D7" s="18"/>
      <c r="E7" s="19">
        <v>-2051920</v>
      </c>
      <c r="F7" s="20">
        <v>-2051920</v>
      </c>
      <c r="G7" s="20"/>
      <c r="H7" s="20">
        <v>814223</v>
      </c>
      <c r="I7" s="20">
        <v>-2658012</v>
      </c>
      <c r="J7" s="20">
        <v>-1843789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-1843789</v>
      </c>
      <c r="X7" s="20">
        <v>-512985</v>
      </c>
      <c r="Y7" s="20">
        <v>-1330804</v>
      </c>
      <c r="Z7" s="21">
        <v>259.42356988995783</v>
      </c>
      <c r="AA7" s="22">
        <v>-2051920</v>
      </c>
    </row>
    <row r="8" spans="1:27" x14ac:dyDescent="0.25">
      <c r="A8" s="23" t="s">
        <v>36</v>
      </c>
      <c r="B8" s="17" t="s">
        <v>32</v>
      </c>
      <c r="C8" s="18">
        <v>-818700</v>
      </c>
      <c r="D8" s="18"/>
      <c r="E8" s="19">
        <v>4719593</v>
      </c>
      <c r="F8" s="20">
        <v>4719593</v>
      </c>
      <c r="G8" s="20"/>
      <c r="H8" s="20"/>
      <c r="I8" s="20">
        <v>-818700</v>
      </c>
      <c r="J8" s="20">
        <v>-818700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-818700</v>
      </c>
      <c r="X8" s="20">
        <v>1179897</v>
      </c>
      <c r="Y8" s="20">
        <v>-1998597</v>
      </c>
      <c r="Z8" s="21">
        <v>-169.38741263008549</v>
      </c>
      <c r="AA8" s="22">
        <v>4719593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-789309</v>
      </c>
      <c r="D13" s="29">
        <f>SUM(D6:D12)</f>
        <v>0</v>
      </c>
      <c r="E13" s="30">
        <f t="shared" si="0"/>
        <v>2667673</v>
      </c>
      <c r="F13" s="31">
        <f t="shared" si="0"/>
        <v>2667673</v>
      </c>
      <c r="G13" s="31">
        <f t="shared" si="0"/>
        <v>0</v>
      </c>
      <c r="H13" s="31">
        <f t="shared" si="0"/>
        <v>814223</v>
      </c>
      <c r="I13" s="31">
        <f t="shared" si="0"/>
        <v>-3476712</v>
      </c>
      <c r="J13" s="31">
        <f t="shared" si="0"/>
        <v>-2662489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-2662489</v>
      </c>
      <c r="X13" s="31">
        <f t="shared" si="0"/>
        <v>666912</v>
      </c>
      <c r="Y13" s="31">
        <f t="shared" si="0"/>
        <v>-3329401</v>
      </c>
      <c r="Z13" s="32">
        <f>+IF(X13&lt;&gt;0,+(Y13/X13)*100,0)</f>
        <v>-499.22643467204068</v>
      </c>
      <c r="AA13" s="33">
        <f>SUM(AA6:AA12)</f>
        <v>2667673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84909620</v>
      </c>
      <c r="D17" s="18"/>
      <c r="E17" s="19">
        <v>198129596</v>
      </c>
      <c r="F17" s="20">
        <v>198129596</v>
      </c>
      <c r="G17" s="24"/>
      <c r="H17" s="24">
        <v>84909620</v>
      </c>
      <c r="I17" s="24">
        <v>513</v>
      </c>
      <c r="J17" s="20">
        <v>84910133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84910133</v>
      </c>
      <c r="X17" s="20">
        <v>49532397</v>
      </c>
      <c r="Y17" s="24">
        <v>35377736</v>
      </c>
      <c r="Z17" s="25">
        <v>71.423428185799281</v>
      </c>
      <c r="AA17" s="26">
        <v>198129596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84909620</v>
      </c>
      <c r="D25" s="29">
        <f t="shared" ref="D25:Y25" si="1">SUM(D15:D24)</f>
        <v>0</v>
      </c>
      <c r="E25" s="35">
        <f t="shared" si="1"/>
        <v>198129596</v>
      </c>
      <c r="F25" s="36">
        <f t="shared" si="1"/>
        <v>198129596</v>
      </c>
      <c r="G25" s="36">
        <f t="shared" si="1"/>
        <v>0</v>
      </c>
      <c r="H25" s="36">
        <f t="shared" si="1"/>
        <v>84909620</v>
      </c>
      <c r="I25" s="36">
        <f t="shared" si="1"/>
        <v>513</v>
      </c>
      <c r="J25" s="36">
        <f t="shared" si="1"/>
        <v>84910133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84910133</v>
      </c>
      <c r="X25" s="36">
        <f t="shared" si="1"/>
        <v>49532397</v>
      </c>
      <c r="Y25" s="36">
        <f t="shared" si="1"/>
        <v>35377736</v>
      </c>
      <c r="Z25" s="37">
        <f>+IF(X25&lt;&gt;0,+(Y25/X25)*100,0)</f>
        <v>71.423428185799281</v>
      </c>
      <c r="AA25" s="38">
        <f>SUM(AA15:AA24)</f>
        <v>198129596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84120311</v>
      </c>
      <c r="D26" s="29">
        <f>+D13+D25</f>
        <v>0</v>
      </c>
      <c r="E26" s="30">
        <f t="shared" si="2"/>
        <v>200797269</v>
      </c>
      <c r="F26" s="31">
        <f t="shared" si="2"/>
        <v>200797269</v>
      </c>
      <c r="G26" s="31">
        <f t="shared" si="2"/>
        <v>0</v>
      </c>
      <c r="H26" s="31">
        <f t="shared" si="2"/>
        <v>85723843</v>
      </c>
      <c r="I26" s="31">
        <f t="shared" si="2"/>
        <v>-3476199</v>
      </c>
      <c r="J26" s="31">
        <f t="shared" si="2"/>
        <v>82247644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82247644</v>
      </c>
      <c r="X26" s="31">
        <f t="shared" si="2"/>
        <v>50199309</v>
      </c>
      <c r="Y26" s="31">
        <f t="shared" si="2"/>
        <v>32048335</v>
      </c>
      <c r="Z26" s="32">
        <f>+IF(X26&lt;&gt;0,+(Y26/X26)*100,0)</f>
        <v>63.842183564717992</v>
      </c>
      <c r="AA26" s="33">
        <f>+AA13+AA25</f>
        <v>200797269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3290439</v>
      </c>
      <c r="D35" s="18"/>
      <c r="E35" s="19"/>
      <c r="F35" s="20"/>
      <c r="G35" s="20"/>
      <c r="H35" s="20">
        <v>3358190</v>
      </c>
      <c r="I35" s="20"/>
      <c r="J35" s="20">
        <v>3358190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3358190</v>
      </c>
      <c r="X35" s="20"/>
      <c r="Y35" s="20">
        <v>3358190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3290439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3358190</v>
      </c>
      <c r="I37" s="31">
        <f t="shared" si="3"/>
        <v>0</v>
      </c>
      <c r="J37" s="31">
        <f t="shared" si="3"/>
        <v>3358190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3358190</v>
      </c>
      <c r="X37" s="31">
        <f t="shared" si="3"/>
        <v>0</v>
      </c>
      <c r="Y37" s="31">
        <f t="shared" si="3"/>
        <v>3358190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3290439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3358190</v>
      </c>
      <c r="I44" s="31">
        <f t="shared" si="5"/>
        <v>0</v>
      </c>
      <c r="J44" s="31">
        <f t="shared" si="5"/>
        <v>3358190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3358190</v>
      </c>
      <c r="X44" s="31">
        <f t="shared" si="5"/>
        <v>0</v>
      </c>
      <c r="Y44" s="31">
        <f t="shared" si="5"/>
        <v>3358190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80829872</v>
      </c>
      <c r="D45" s="42">
        <f t="shared" si="6"/>
        <v>0</v>
      </c>
      <c r="E45" s="43">
        <f t="shared" si="6"/>
        <v>200797269</v>
      </c>
      <c r="F45" s="44">
        <f t="shared" si="6"/>
        <v>200797269</v>
      </c>
      <c r="G45" s="44">
        <f t="shared" si="6"/>
        <v>0</v>
      </c>
      <c r="H45" s="44">
        <f t="shared" si="6"/>
        <v>82365653</v>
      </c>
      <c r="I45" s="44">
        <f t="shared" si="6"/>
        <v>-3476199</v>
      </c>
      <c r="J45" s="44">
        <f t="shared" si="6"/>
        <v>78889454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78889454</v>
      </c>
      <c r="X45" s="44">
        <f t="shared" si="6"/>
        <v>50199309</v>
      </c>
      <c r="Y45" s="44">
        <f t="shared" si="6"/>
        <v>28690145</v>
      </c>
      <c r="Z45" s="45">
        <f>+IF(X45&lt;&gt;0,+(Y45/X45)*100,0)</f>
        <v>57.152469967265887</v>
      </c>
      <c r="AA45" s="46">
        <f>+AA26-AA44</f>
        <v>200797269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-108188440</v>
      </c>
      <c r="D47" s="18"/>
      <c r="E47" s="19"/>
      <c r="F47" s="20"/>
      <c r="G47" s="20"/>
      <c r="H47" s="20">
        <v>-107835733</v>
      </c>
      <c r="I47" s="20">
        <v>-764531</v>
      </c>
      <c r="J47" s="20">
        <v>-108600264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-108600264</v>
      </c>
      <c r="X47" s="20"/>
      <c r="Y47" s="20">
        <v>-108600264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-108188440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-107835733</v>
      </c>
      <c r="I50" s="52">
        <f t="shared" si="7"/>
        <v>-764531</v>
      </c>
      <c r="J50" s="52">
        <f t="shared" si="7"/>
        <v>-108600264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-108600264</v>
      </c>
      <c r="X50" s="52">
        <f t="shared" si="7"/>
        <v>0</v>
      </c>
      <c r="Y50" s="52">
        <f t="shared" si="7"/>
        <v>-108600264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-3272351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-3272351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-3272351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-3272351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44630002</v>
      </c>
      <c r="D7" s="18"/>
      <c r="E7" s="19">
        <v>37915060</v>
      </c>
      <c r="F7" s="20">
        <v>37915060</v>
      </c>
      <c r="G7" s="20">
        <v>980889</v>
      </c>
      <c r="H7" s="20">
        <v>982951</v>
      </c>
      <c r="I7" s="20">
        <v>1078082</v>
      </c>
      <c r="J7" s="20">
        <v>3041922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3041922</v>
      </c>
      <c r="X7" s="20">
        <v>9478767</v>
      </c>
      <c r="Y7" s="20">
        <v>-6436845</v>
      </c>
      <c r="Z7" s="21">
        <v>-67.908041204093323</v>
      </c>
      <c r="AA7" s="22">
        <v>37915060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44630002</v>
      </c>
      <c r="D13" s="29">
        <f>SUM(D6:D12)</f>
        <v>0</v>
      </c>
      <c r="E13" s="30">
        <f t="shared" si="0"/>
        <v>37915042</v>
      </c>
      <c r="F13" s="31">
        <f t="shared" si="0"/>
        <v>37915042</v>
      </c>
      <c r="G13" s="31">
        <f t="shared" si="0"/>
        <v>980889</v>
      </c>
      <c r="H13" s="31">
        <f t="shared" si="0"/>
        <v>982951</v>
      </c>
      <c r="I13" s="31">
        <f t="shared" si="0"/>
        <v>1078082</v>
      </c>
      <c r="J13" s="31">
        <f t="shared" si="0"/>
        <v>3041922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3041922</v>
      </c>
      <c r="X13" s="31">
        <f t="shared" si="0"/>
        <v>9478767</v>
      </c>
      <c r="Y13" s="31">
        <f t="shared" si="0"/>
        <v>-6436845</v>
      </c>
      <c r="Z13" s="32">
        <f>+IF(X13&lt;&gt;0,+(Y13/X13)*100,0)</f>
        <v>-67.908041204093323</v>
      </c>
      <c r="AA13" s="33">
        <f>SUM(AA6:AA12)</f>
        <v>37915042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11721874</v>
      </c>
      <c r="D17" s="18"/>
      <c r="E17" s="19"/>
      <c r="F17" s="20"/>
      <c r="G17" s="24">
        <v>66343</v>
      </c>
      <c r="H17" s="24">
        <v>-66343</v>
      </c>
      <c r="I17" s="24">
        <v>1809890</v>
      </c>
      <c r="J17" s="20">
        <v>1809890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1809890</v>
      </c>
      <c r="X17" s="20"/>
      <c r="Y17" s="24">
        <v>1809890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11721874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66343</v>
      </c>
      <c r="H25" s="36">
        <f t="shared" si="1"/>
        <v>-66343</v>
      </c>
      <c r="I25" s="36">
        <f t="shared" si="1"/>
        <v>1809890</v>
      </c>
      <c r="J25" s="36">
        <f t="shared" si="1"/>
        <v>1809890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1809890</v>
      </c>
      <c r="X25" s="36">
        <f t="shared" si="1"/>
        <v>0</v>
      </c>
      <c r="Y25" s="36">
        <f t="shared" si="1"/>
        <v>1809890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56351876</v>
      </c>
      <c r="D26" s="29">
        <f>+D13+D25</f>
        <v>0</v>
      </c>
      <c r="E26" s="30">
        <f t="shared" si="2"/>
        <v>37915042</v>
      </c>
      <c r="F26" s="31">
        <f t="shared" si="2"/>
        <v>37915042</v>
      </c>
      <c r="G26" s="31">
        <f t="shared" si="2"/>
        <v>1047232</v>
      </c>
      <c r="H26" s="31">
        <f t="shared" si="2"/>
        <v>916608</v>
      </c>
      <c r="I26" s="31">
        <f t="shared" si="2"/>
        <v>2887972</v>
      </c>
      <c r="J26" s="31">
        <f t="shared" si="2"/>
        <v>4851812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4851812</v>
      </c>
      <c r="X26" s="31">
        <f t="shared" si="2"/>
        <v>9478767</v>
      </c>
      <c r="Y26" s="31">
        <f t="shared" si="2"/>
        <v>-4626955</v>
      </c>
      <c r="Z26" s="32">
        <f>+IF(X26&lt;&gt;0,+(Y26/X26)*100,0)</f>
        <v>-48.813891089421233</v>
      </c>
      <c r="AA26" s="33">
        <f>+AA13+AA25</f>
        <v>37915042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56351876</v>
      </c>
      <c r="D45" s="42">
        <f t="shared" si="6"/>
        <v>0</v>
      </c>
      <c r="E45" s="43">
        <f t="shared" si="6"/>
        <v>37915042</v>
      </c>
      <c r="F45" s="44">
        <f t="shared" si="6"/>
        <v>37915042</v>
      </c>
      <c r="G45" s="44">
        <f t="shared" si="6"/>
        <v>1047232</v>
      </c>
      <c r="H45" s="44">
        <f t="shared" si="6"/>
        <v>916608</v>
      </c>
      <c r="I45" s="44">
        <f t="shared" si="6"/>
        <v>2887972</v>
      </c>
      <c r="J45" s="44">
        <f t="shared" si="6"/>
        <v>4851812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4851812</v>
      </c>
      <c r="X45" s="44">
        <f t="shared" si="6"/>
        <v>9478767</v>
      </c>
      <c r="Y45" s="44">
        <f t="shared" si="6"/>
        <v>-4626955</v>
      </c>
      <c r="Z45" s="45">
        <f>+IF(X45&lt;&gt;0,+(Y45/X45)*100,0)</f>
        <v>-48.813891089421233</v>
      </c>
      <c r="AA45" s="46">
        <f>+AA26-AA44</f>
        <v>37915042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-2874919</v>
      </c>
      <c r="D7" s="18"/>
      <c r="E7" s="19"/>
      <c r="F7" s="20"/>
      <c r="G7" s="20">
        <v>-192630</v>
      </c>
      <c r="H7" s="20">
        <v>-151034</v>
      </c>
      <c r="I7" s="20">
        <v>-119926</v>
      </c>
      <c r="J7" s="20">
        <v>-463590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-463590</v>
      </c>
      <c r="X7" s="20"/>
      <c r="Y7" s="20">
        <v>-463590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-2874919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-192630</v>
      </c>
      <c r="H13" s="31">
        <f t="shared" si="0"/>
        <v>-151034</v>
      </c>
      <c r="I13" s="31">
        <f t="shared" si="0"/>
        <v>-119926</v>
      </c>
      <c r="J13" s="31">
        <f t="shared" si="0"/>
        <v>-463590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-463590</v>
      </c>
      <c r="X13" s="31">
        <f t="shared" si="0"/>
        <v>0</v>
      </c>
      <c r="Y13" s="31">
        <f t="shared" si="0"/>
        <v>-463590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295452640</v>
      </c>
      <c r="D17" s="18"/>
      <c r="E17" s="19">
        <v>163018997</v>
      </c>
      <c r="F17" s="20">
        <v>163018997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40754735</v>
      </c>
      <c r="Y17" s="24">
        <v>-40754735</v>
      </c>
      <c r="Z17" s="25">
        <v>-100</v>
      </c>
      <c r="AA17" s="26">
        <v>163018997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295452640</v>
      </c>
      <c r="D25" s="29">
        <f t="shared" ref="D25:Y25" si="1">SUM(D15:D24)</f>
        <v>0</v>
      </c>
      <c r="E25" s="35">
        <f t="shared" si="1"/>
        <v>163018997</v>
      </c>
      <c r="F25" s="36">
        <f t="shared" si="1"/>
        <v>163018997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40754735</v>
      </c>
      <c r="Y25" s="36">
        <f t="shared" si="1"/>
        <v>-40754735</v>
      </c>
      <c r="Z25" s="37">
        <f>+IF(X25&lt;&gt;0,+(Y25/X25)*100,0)</f>
        <v>-100</v>
      </c>
      <c r="AA25" s="38">
        <f>SUM(AA15:AA24)</f>
        <v>163018997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292577721</v>
      </c>
      <c r="D26" s="29">
        <f>+D13+D25</f>
        <v>0</v>
      </c>
      <c r="E26" s="30">
        <f t="shared" si="2"/>
        <v>163018997</v>
      </c>
      <c r="F26" s="31">
        <f t="shared" si="2"/>
        <v>163018997</v>
      </c>
      <c r="G26" s="31">
        <f t="shared" si="2"/>
        <v>-192630</v>
      </c>
      <c r="H26" s="31">
        <f t="shared" si="2"/>
        <v>-151034</v>
      </c>
      <c r="I26" s="31">
        <f t="shared" si="2"/>
        <v>-119926</v>
      </c>
      <c r="J26" s="31">
        <f t="shared" si="2"/>
        <v>-463590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-463590</v>
      </c>
      <c r="X26" s="31">
        <f t="shared" si="2"/>
        <v>40754735</v>
      </c>
      <c r="Y26" s="31">
        <f t="shared" si="2"/>
        <v>-41218325</v>
      </c>
      <c r="Z26" s="32">
        <f>+IF(X26&lt;&gt;0,+(Y26/X26)*100,0)</f>
        <v>-101.13751199707224</v>
      </c>
      <c r="AA26" s="33">
        <f>+AA13+AA25</f>
        <v>163018997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292577721</v>
      </c>
      <c r="D45" s="42">
        <f t="shared" si="6"/>
        <v>0</v>
      </c>
      <c r="E45" s="43">
        <f t="shared" si="6"/>
        <v>163018997</v>
      </c>
      <c r="F45" s="44">
        <f t="shared" si="6"/>
        <v>163018997</v>
      </c>
      <c r="G45" s="44">
        <f t="shared" si="6"/>
        <v>-192630</v>
      </c>
      <c r="H45" s="44">
        <f t="shared" si="6"/>
        <v>-151034</v>
      </c>
      <c r="I45" s="44">
        <f t="shared" si="6"/>
        <v>-119926</v>
      </c>
      <c r="J45" s="44">
        <f t="shared" si="6"/>
        <v>-463590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-463590</v>
      </c>
      <c r="X45" s="44">
        <f t="shared" si="6"/>
        <v>40754735</v>
      </c>
      <c r="Y45" s="44">
        <f t="shared" si="6"/>
        <v>-41218325</v>
      </c>
      <c r="Z45" s="45">
        <f>+IF(X45&lt;&gt;0,+(Y45/X45)*100,0)</f>
        <v>-101.13751199707224</v>
      </c>
      <c r="AA45" s="46">
        <f>+AA26-AA44</f>
        <v>163018997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1331038</v>
      </c>
      <c r="X6" s="20"/>
      <c r="Y6" s="20">
        <v>1331038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13365855</v>
      </c>
      <c r="D7" s="18"/>
      <c r="E7" s="19">
        <v>2295651</v>
      </c>
      <c r="F7" s="20">
        <v>2295651</v>
      </c>
      <c r="G7" s="20">
        <v>952337</v>
      </c>
      <c r="H7" s="20">
        <v>155707</v>
      </c>
      <c r="I7" s="20">
        <v>660902</v>
      </c>
      <c r="J7" s="20">
        <v>1768946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1768946</v>
      </c>
      <c r="X7" s="20">
        <v>573909</v>
      </c>
      <c r="Y7" s="20">
        <v>1195037</v>
      </c>
      <c r="Z7" s="21">
        <v>208.22761099756235</v>
      </c>
      <c r="AA7" s="22">
        <v>2295651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75564</v>
      </c>
      <c r="J11" s="20">
        <v>75564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75564</v>
      </c>
      <c r="X11" s="20"/>
      <c r="Y11" s="24">
        <v>75564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13365855</v>
      </c>
      <c r="D13" s="29">
        <f>SUM(D6:D12)</f>
        <v>0</v>
      </c>
      <c r="E13" s="30">
        <f t="shared" si="0"/>
        <v>2295651</v>
      </c>
      <c r="F13" s="31">
        <f t="shared" si="0"/>
        <v>2295651</v>
      </c>
      <c r="G13" s="31">
        <f t="shared" si="0"/>
        <v>1255477</v>
      </c>
      <c r="H13" s="31">
        <f t="shared" si="0"/>
        <v>1179797</v>
      </c>
      <c r="I13" s="31">
        <f t="shared" si="0"/>
        <v>740274</v>
      </c>
      <c r="J13" s="31">
        <f t="shared" si="0"/>
        <v>3175548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3175548</v>
      </c>
      <c r="X13" s="31">
        <f t="shared" si="0"/>
        <v>573909</v>
      </c>
      <c r="Y13" s="31">
        <f t="shared" si="0"/>
        <v>2601639</v>
      </c>
      <c r="Z13" s="32">
        <f>+IF(X13&lt;&gt;0,+(Y13/X13)*100,0)</f>
        <v>453.31908020261051</v>
      </c>
      <c r="AA13" s="33">
        <f>SUM(AA6:AA12)</f>
        <v>2295651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61685618</v>
      </c>
      <c r="F17" s="20">
        <v>61685618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15421404</v>
      </c>
      <c r="Y17" s="24">
        <v>-15421404</v>
      </c>
      <c r="Z17" s="25">
        <v>-100</v>
      </c>
      <c r="AA17" s="26">
        <v>61685618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61685618</v>
      </c>
      <c r="F25" s="36">
        <f t="shared" si="1"/>
        <v>61685618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15421404</v>
      </c>
      <c r="Y25" s="36">
        <f t="shared" si="1"/>
        <v>-15421404</v>
      </c>
      <c r="Z25" s="37">
        <f>+IF(X25&lt;&gt;0,+(Y25/X25)*100,0)</f>
        <v>-100</v>
      </c>
      <c r="AA25" s="38">
        <f>SUM(AA15:AA24)</f>
        <v>61685618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13365855</v>
      </c>
      <c r="D26" s="29">
        <f>+D13+D25</f>
        <v>0</v>
      </c>
      <c r="E26" s="30">
        <f t="shared" si="2"/>
        <v>63981269</v>
      </c>
      <c r="F26" s="31">
        <f t="shared" si="2"/>
        <v>63981269</v>
      </c>
      <c r="G26" s="31">
        <f t="shared" si="2"/>
        <v>1255477</v>
      </c>
      <c r="H26" s="31">
        <f t="shared" si="2"/>
        <v>1179797</v>
      </c>
      <c r="I26" s="31">
        <f t="shared" si="2"/>
        <v>740274</v>
      </c>
      <c r="J26" s="31">
        <f t="shared" si="2"/>
        <v>3175548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3175548</v>
      </c>
      <c r="X26" s="31">
        <f t="shared" si="2"/>
        <v>15995313</v>
      </c>
      <c r="Y26" s="31">
        <f t="shared" si="2"/>
        <v>-12819765</v>
      </c>
      <c r="Z26" s="32">
        <f>+IF(X26&lt;&gt;0,+(Y26/X26)*100,0)</f>
        <v>-80.14700931454108</v>
      </c>
      <c r="AA26" s="33">
        <f>+AA13+AA25</f>
        <v>63981269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958460</v>
      </c>
      <c r="F32" s="20">
        <v>958460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239616</v>
      </c>
      <c r="Y32" s="20">
        <v>-239616</v>
      </c>
      <c r="Z32" s="21">
        <v>-100</v>
      </c>
      <c r="AA32" s="22">
        <v>958460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958460</v>
      </c>
      <c r="F37" s="31">
        <f t="shared" si="3"/>
        <v>958460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239616</v>
      </c>
      <c r="Y37" s="31">
        <f t="shared" si="3"/>
        <v>-239616</v>
      </c>
      <c r="Z37" s="32">
        <f>+IF(X37&lt;&gt;0,+(Y37/X37)*100,0)</f>
        <v>-100</v>
      </c>
      <c r="AA37" s="33">
        <f>SUM(AA29:AA36)</f>
        <v>958460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958460</v>
      </c>
      <c r="F44" s="31">
        <f t="shared" si="5"/>
        <v>958460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239616</v>
      </c>
      <c r="Y44" s="31">
        <f t="shared" si="5"/>
        <v>-239616</v>
      </c>
      <c r="Z44" s="32">
        <f>+IF(X44&lt;&gt;0,+(Y44/X44)*100,0)</f>
        <v>-100</v>
      </c>
      <c r="AA44" s="33">
        <f>+AA37+AA43</f>
        <v>958460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13365855</v>
      </c>
      <c r="D45" s="42">
        <f t="shared" si="6"/>
        <v>0</v>
      </c>
      <c r="E45" s="43">
        <f t="shared" si="6"/>
        <v>63022809</v>
      </c>
      <c r="F45" s="44">
        <f t="shared" si="6"/>
        <v>63022809</v>
      </c>
      <c r="G45" s="44">
        <f t="shared" si="6"/>
        <v>1255477</v>
      </c>
      <c r="H45" s="44">
        <f t="shared" si="6"/>
        <v>1179797</v>
      </c>
      <c r="I45" s="44">
        <f t="shared" si="6"/>
        <v>740274</v>
      </c>
      <c r="J45" s="44">
        <f t="shared" si="6"/>
        <v>3175548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3175548</v>
      </c>
      <c r="X45" s="44">
        <f t="shared" si="6"/>
        <v>15755697</v>
      </c>
      <c r="Y45" s="44">
        <f t="shared" si="6"/>
        <v>-12580149</v>
      </c>
      <c r="Z45" s="45">
        <f>+IF(X45&lt;&gt;0,+(Y45/X45)*100,0)</f>
        <v>-79.845080798393127</v>
      </c>
      <c r="AA45" s="46">
        <f>+AA26-AA44</f>
        <v>63022809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-76254</v>
      </c>
      <c r="X6" s="20"/>
      <c r="Y6" s="20">
        <v>-76254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13641301</v>
      </c>
      <c r="D7" s="18"/>
      <c r="E7" s="19">
        <v>6366187</v>
      </c>
      <c r="F7" s="20">
        <v>6366187</v>
      </c>
      <c r="G7" s="20">
        <v>425662</v>
      </c>
      <c r="H7" s="20">
        <v>451283</v>
      </c>
      <c r="I7" s="20">
        <v>435362</v>
      </c>
      <c r="J7" s="20">
        <v>1312307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1312307</v>
      </c>
      <c r="X7" s="20">
        <v>1591548</v>
      </c>
      <c r="Y7" s="20">
        <v>-279241</v>
      </c>
      <c r="Z7" s="21">
        <v>-17.545245258075788</v>
      </c>
      <c r="AA7" s="22">
        <v>6366187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166609</v>
      </c>
      <c r="D11" s="18"/>
      <c r="E11" s="19"/>
      <c r="F11" s="20"/>
      <c r="G11" s="24">
        <v>213</v>
      </c>
      <c r="H11" s="24"/>
      <c r="I11" s="24"/>
      <c r="J11" s="20">
        <v>213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</v>
      </c>
      <c r="X11" s="20"/>
      <c r="Y11" s="24">
        <v>213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12213449</v>
      </c>
      <c r="D13" s="29">
        <f>SUM(D6:D12)</f>
        <v>0</v>
      </c>
      <c r="E13" s="30">
        <f t="shared" si="0"/>
        <v>6366187</v>
      </c>
      <c r="F13" s="31">
        <f t="shared" si="0"/>
        <v>6366187</v>
      </c>
      <c r="G13" s="31">
        <f t="shared" si="0"/>
        <v>393808</v>
      </c>
      <c r="H13" s="31">
        <f t="shared" si="0"/>
        <v>416531</v>
      </c>
      <c r="I13" s="31">
        <f t="shared" si="0"/>
        <v>425927</v>
      </c>
      <c r="J13" s="31">
        <f t="shared" si="0"/>
        <v>1236266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1236266</v>
      </c>
      <c r="X13" s="31">
        <f t="shared" si="0"/>
        <v>1591548</v>
      </c>
      <c r="Y13" s="31">
        <f t="shared" si="0"/>
        <v>-355282</v>
      </c>
      <c r="Z13" s="32">
        <f>+IF(X13&lt;&gt;0,+(Y13/X13)*100,0)</f>
        <v>-22.323046493099799</v>
      </c>
      <c r="AA13" s="33">
        <f>SUM(AA6:AA12)</f>
        <v>6366187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-3918901</v>
      </c>
      <c r="D17" s="18"/>
      <c r="E17" s="19">
        <v>-2155284</v>
      </c>
      <c r="F17" s="20">
        <v>-2155284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-538818</v>
      </c>
      <c r="Y17" s="24">
        <v>538818</v>
      </c>
      <c r="Z17" s="25">
        <v>-100</v>
      </c>
      <c r="AA17" s="26">
        <v>-2155284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-3918901</v>
      </c>
      <c r="D25" s="29">
        <f t="shared" ref="D25:Y25" si="1">SUM(D15:D24)</f>
        <v>0</v>
      </c>
      <c r="E25" s="35">
        <f t="shared" si="1"/>
        <v>-2155284</v>
      </c>
      <c r="F25" s="36">
        <f t="shared" si="1"/>
        <v>-2155284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-538818</v>
      </c>
      <c r="Y25" s="36">
        <f t="shared" si="1"/>
        <v>538818</v>
      </c>
      <c r="Z25" s="37">
        <f>+IF(X25&lt;&gt;0,+(Y25/X25)*100,0)</f>
        <v>-100</v>
      </c>
      <c r="AA25" s="38">
        <f>SUM(AA15:AA24)</f>
        <v>-2155284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8294548</v>
      </c>
      <c r="D26" s="29">
        <f>+D13+D25</f>
        <v>0</v>
      </c>
      <c r="E26" s="30">
        <f t="shared" si="2"/>
        <v>4210903</v>
      </c>
      <c r="F26" s="31">
        <f t="shared" si="2"/>
        <v>4210903</v>
      </c>
      <c r="G26" s="31">
        <f t="shared" si="2"/>
        <v>393808</v>
      </c>
      <c r="H26" s="31">
        <f t="shared" si="2"/>
        <v>416531</v>
      </c>
      <c r="I26" s="31">
        <f t="shared" si="2"/>
        <v>425927</v>
      </c>
      <c r="J26" s="31">
        <f t="shared" si="2"/>
        <v>1236266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1236266</v>
      </c>
      <c r="X26" s="31">
        <f t="shared" si="2"/>
        <v>1052730</v>
      </c>
      <c r="Y26" s="31">
        <f t="shared" si="2"/>
        <v>183536</v>
      </c>
      <c r="Z26" s="32">
        <f>+IF(X26&lt;&gt;0,+(Y26/X26)*100,0)</f>
        <v>17.43428989389492</v>
      </c>
      <c r="AA26" s="33">
        <f>+AA13+AA25</f>
        <v>4210903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5766553</v>
      </c>
      <c r="D32" s="18"/>
      <c r="E32" s="19">
        <v>5235049</v>
      </c>
      <c r="F32" s="20">
        <v>5235049</v>
      </c>
      <c r="G32" s="20">
        <v>129277</v>
      </c>
      <c r="H32" s="20">
        <v>107521</v>
      </c>
      <c r="I32" s="20">
        <v>139199</v>
      </c>
      <c r="J32" s="20">
        <v>375997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375997</v>
      </c>
      <c r="X32" s="20">
        <v>1308729</v>
      </c>
      <c r="Y32" s="20">
        <v>-932732</v>
      </c>
      <c r="Z32" s="21">
        <v>-71.270064314308001</v>
      </c>
      <c r="AA32" s="22">
        <v>5235049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5766553</v>
      </c>
      <c r="D37" s="29">
        <f t="shared" ref="D37:Y37" si="3">SUM(D29:D36)</f>
        <v>0</v>
      </c>
      <c r="E37" s="30">
        <f t="shared" si="3"/>
        <v>5235049</v>
      </c>
      <c r="F37" s="31">
        <f t="shared" si="3"/>
        <v>5235049</v>
      </c>
      <c r="G37" s="31">
        <f t="shared" si="3"/>
        <v>129277</v>
      </c>
      <c r="H37" s="31">
        <f t="shared" si="3"/>
        <v>107521</v>
      </c>
      <c r="I37" s="31">
        <f t="shared" si="3"/>
        <v>139199</v>
      </c>
      <c r="J37" s="31">
        <f t="shared" si="3"/>
        <v>375997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375997</v>
      </c>
      <c r="X37" s="31">
        <f t="shared" si="3"/>
        <v>1308729</v>
      </c>
      <c r="Y37" s="31">
        <f t="shared" si="3"/>
        <v>-932732</v>
      </c>
      <c r="Z37" s="32">
        <f>+IF(X37&lt;&gt;0,+(Y37/X37)*100,0)</f>
        <v>-71.270064314308001</v>
      </c>
      <c r="AA37" s="33">
        <f>SUM(AA29:AA36)</f>
        <v>5235049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5766553</v>
      </c>
      <c r="D44" s="29">
        <f>+D37+D43</f>
        <v>0</v>
      </c>
      <c r="E44" s="30">
        <f t="shared" si="5"/>
        <v>5235049</v>
      </c>
      <c r="F44" s="31">
        <f t="shared" si="5"/>
        <v>5235049</v>
      </c>
      <c r="G44" s="31">
        <f t="shared" si="5"/>
        <v>129277</v>
      </c>
      <c r="H44" s="31">
        <f t="shared" si="5"/>
        <v>107521</v>
      </c>
      <c r="I44" s="31">
        <f t="shared" si="5"/>
        <v>139199</v>
      </c>
      <c r="J44" s="31">
        <f t="shared" si="5"/>
        <v>375997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375997</v>
      </c>
      <c r="X44" s="31">
        <f t="shared" si="5"/>
        <v>1308729</v>
      </c>
      <c r="Y44" s="31">
        <f t="shared" si="5"/>
        <v>-932732</v>
      </c>
      <c r="Z44" s="32">
        <f>+IF(X44&lt;&gt;0,+(Y44/X44)*100,0)</f>
        <v>-71.270064314308001</v>
      </c>
      <c r="AA44" s="33">
        <f>+AA37+AA43</f>
        <v>5235049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2527995</v>
      </c>
      <c r="D45" s="42">
        <f t="shared" si="6"/>
        <v>0</v>
      </c>
      <c r="E45" s="43">
        <f t="shared" si="6"/>
        <v>-1024146</v>
      </c>
      <c r="F45" s="44">
        <f t="shared" si="6"/>
        <v>-1024146</v>
      </c>
      <c r="G45" s="44">
        <f t="shared" si="6"/>
        <v>264531</v>
      </c>
      <c r="H45" s="44">
        <f t="shared" si="6"/>
        <v>309010</v>
      </c>
      <c r="I45" s="44">
        <f t="shared" si="6"/>
        <v>286728</v>
      </c>
      <c r="J45" s="44">
        <f t="shared" si="6"/>
        <v>860269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860269</v>
      </c>
      <c r="X45" s="44">
        <f t="shared" si="6"/>
        <v>-255999</v>
      </c>
      <c r="Y45" s="44">
        <f t="shared" si="6"/>
        <v>1116268</v>
      </c>
      <c r="Z45" s="45">
        <f>+IF(X45&lt;&gt;0,+(Y45/X45)*100,0)</f>
        <v>-436.04389079644841</v>
      </c>
      <c r="AA45" s="46">
        <f>+AA26-AA44</f>
        <v>-1024146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8498303</v>
      </c>
      <c r="D47" s="18"/>
      <c r="E47" s="19"/>
      <c r="F47" s="20"/>
      <c r="G47" s="20"/>
      <c r="H47" s="20"/>
      <c r="I47" s="20">
        <v>432661</v>
      </c>
      <c r="J47" s="20">
        <v>432661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432661</v>
      </c>
      <c r="X47" s="20"/>
      <c r="Y47" s="20">
        <v>432661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8498303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432661</v>
      </c>
      <c r="J50" s="52">
        <f t="shared" si="7"/>
        <v>432661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432661</v>
      </c>
      <c r="X50" s="52">
        <f t="shared" si="7"/>
        <v>0</v>
      </c>
      <c r="Y50" s="52">
        <f t="shared" si="7"/>
        <v>432661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-4922818</v>
      </c>
      <c r="F6" s="20">
        <v>-4922818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-1230708</v>
      </c>
      <c r="Y6" s="20">
        <v>1230708</v>
      </c>
      <c r="Z6" s="21">
        <v>-100</v>
      </c>
      <c r="AA6" s="22">
        <v>-4922818</v>
      </c>
    </row>
    <row r="7" spans="1:27" x14ac:dyDescent="0.25">
      <c r="A7" s="23" t="s">
        <v>35</v>
      </c>
      <c r="B7" s="17" t="s">
        <v>32</v>
      </c>
      <c r="C7" s="18">
        <v>3463079</v>
      </c>
      <c r="D7" s="18"/>
      <c r="E7" s="19">
        <v>11618528</v>
      </c>
      <c r="F7" s="20">
        <v>11618528</v>
      </c>
      <c r="G7" s="20">
        <v>2293417</v>
      </c>
      <c r="H7" s="20">
        <v>-4266360</v>
      </c>
      <c r="I7" s="20">
        <v>1783988</v>
      </c>
      <c r="J7" s="20">
        <v>-188955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-188955</v>
      </c>
      <c r="X7" s="20">
        <v>2904634</v>
      </c>
      <c r="Y7" s="20">
        <v>-3093589</v>
      </c>
      <c r="Z7" s="21">
        <v>-106.50529464297395</v>
      </c>
      <c r="AA7" s="22">
        <v>11618528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486097</v>
      </c>
      <c r="F11" s="20">
        <v>486097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121524</v>
      </c>
      <c r="Y11" s="24">
        <v>-121524</v>
      </c>
      <c r="Z11" s="25">
        <v>-100</v>
      </c>
      <c r="AA11" s="26">
        <v>486097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3463079</v>
      </c>
      <c r="D13" s="29">
        <f>SUM(D6:D12)</f>
        <v>0</v>
      </c>
      <c r="E13" s="30">
        <f t="shared" si="0"/>
        <v>7181807</v>
      </c>
      <c r="F13" s="31">
        <f t="shared" si="0"/>
        <v>7181807</v>
      </c>
      <c r="G13" s="31">
        <f t="shared" si="0"/>
        <v>2293417</v>
      </c>
      <c r="H13" s="31">
        <f t="shared" si="0"/>
        <v>-4266360</v>
      </c>
      <c r="I13" s="31">
        <f t="shared" si="0"/>
        <v>1783988</v>
      </c>
      <c r="J13" s="31">
        <f t="shared" si="0"/>
        <v>-188955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-188955</v>
      </c>
      <c r="X13" s="31">
        <f t="shared" si="0"/>
        <v>1795450</v>
      </c>
      <c r="Y13" s="31">
        <f t="shared" si="0"/>
        <v>-1984405</v>
      </c>
      <c r="Z13" s="32">
        <f>+IF(X13&lt;&gt;0,+(Y13/X13)*100,0)</f>
        <v>-110.52410259266479</v>
      </c>
      <c r="AA13" s="33">
        <f>SUM(AA6:AA12)</f>
        <v>7181807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45775141</v>
      </c>
      <c r="D17" s="18"/>
      <c r="E17" s="19">
        <v>-15897914</v>
      </c>
      <c r="F17" s="20">
        <v>-15897914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-3974478</v>
      </c>
      <c r="Y17" s="24">
        <v>3974478</v>
      </c>
      <c r="Z17" s="25">
        <v>-100</v>
      </c>
      <c r="AA17" s="26">
        <v>-15897914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45775141</v>
      </c>
      <c r="D25" s="29">
        <f t="shared" ref="D25:Y25" si="1">SUM(D15:D24)</f>
        <v>0</v>
      </c>
      <c r="E25" s="35">
        <f t="shared" si="1"/>
        <v>-15897914</v>
      </c>
      <c r="F25" s="36">
        <f t="shared" si="1"/>
        <v>-15897914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-3974478</v>
      </c>
      <c r="Y25" s="36">
        <f t="shared" si="1"/>
        <v>3974478</v>
      </c>
      <c r="Z25" s="37">
        <f>+IF(X25&lt;&gt;0,+(Y25/X25)*100,0)</f>
        <v>-100</v>
      </c>
      <c r="AA25" s="38">
        <f>SUM(AA15:AA24)</f>
        <v>-15897914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49238220</v>
      </c>
      <c r="D26" s="29">
        <f>+D13+D25</f>
        <v>0</v>
      </c>
      <c r="E26" s="30">
        <f t="shared" si="2"/>
        <v>-8716107</v>
      </c>
      <c r="F26" s="31">
        <f t="shared" si="2"/>
        <v>-8716107</v>
      </c>
      <c r="G26" s="31">
        <f t="shared" si="2"/>
        <v>2293417</v>
      </c>
      <c r="H26" s="31">
        <f t="shared" si="2"/>
        <v>-4266360</v>
      </c>
      <c r="I26" s="31">
        <f t="shared" si="2"/>
        <v>1783988</v>
      </c>
      <c r="J26" s="31">
        <f t="shared" si="2"/>
        <v>-188955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-188955</v>
      </c>
      <c r="X26" s="31">
        <f t="shared" si="2"/>
        <v>-2179028</v>
      </c>
      <c r="Y26" s="31">
        <f t="shared" si="2"/>
        <v>1990073</v>
      </c>
      <c r="Z26" s="32">
        <f>+IF(X26&lt;&gt;0,+(Y26/X26)*100,0)</f>
        <v>-91.328473062301171</v>
      </c>
      <c r="AA26" s="33">
        <f>+AA13+AA25</f>
        <v>-8716107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500081201</v>
      </c>
      <c r="D32" s="18"/>
      <c r="E32" s="19">
        <v>495205221</v>
      </c>
      <c r="F32" s="20">
        <v>495205221</v>
      </c>
      <c r="G32" s="20">
        <v>410892</v>
      </c>
      <c r="H32" s="20">
        <v>419754</v>
      </c>
      <c r="I32" s="20">
        <v>446223</v>
      </c>
      <c r="J32" s="20">
        <v>1276869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1276869</v>
      </c>
      <c r="X32" s="20">
        <v>123801306</v>
      </c>
      <c r="Y32" s="20">
        <v>-122524437</v>
      </c>
      <c r="Z32" s="21">
        <v>-98.968614272938282</v>
      </c>
      <c r="AA32" s="22">
        <v>495205221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900367</v>
      </c>
      <c r="F35" s="20">
        <v>900367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225090</v>
      </c>
      <c r="Y35" s="20">
        <v>-225090</v>
      </c>
      <c r="Z35" s="21">
        <v>-100</v>
      </c>
      <c r="AA35" s="22">
        <v>900367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500081201</v>
      </c>
      <c r="D37" s="29">
        <f t="shared" ref="D37:Y37" si="3">SUM(D29:D36)</f>
        <v>0</v>
      </c>
      <c r="E37" s="30">
        <f t="shared" si="3"/>
        <v>496105588</v>
      </c>
      <c r="F37" s="31">
        <f t="shared" si="3"/>
        <v>496105588</v>
      </c>
      <c r="G37" s="31">
        <f t="shared" si="3"/>
        <v>410892</v>
      </c>
      <c r="H37" s="31">
        <f t="shared" si="3"/>
        <v>419754</v>
      </c>
      <c r="I37" s="31">
        <f t="shared" si="3"/>
        <v>446223</v>
      </c>
      <c r="J37" s="31">
        <f t="shared" si="3"/>
        <v>1276869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1276869</v>
      </c>
      <c r="X37" s="31">
        <f t="shared" si="3"/>
        <v>124026396</v>
      </c>
      <c r="Y37" s="31">
        <f t="shared" si="3"/>
        <v>-122749527</v>
      </c>
      <c r="Z37" s="32">
        <f>+IF(X37&lt;&gt;0,+(Y37/X37)*100,0)</f>
        <v>-98.970486089106387</v>
      </c>
      <c r="AA37" s="33">
        <f>SUM(AA29:AA36)</f>
        <v>496105588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500081201</v>
      </c>
      <c r="D44" s="29">
        <f>+D37+D43</f>
        <v>0</v>
      </c>
      <c r="E44" s="30">
        <f t="shared" si="5"/>
        <v>496105588</v>
      </c>
      <c r="F44" s="31">
        <f t="shared" si="5"/>
        <v>496105588</v>
      </c>
      <c r="G44" s="31">
        <f t="shared" si="5"/>
        <v>410892</v>
      </c>
      <c r="H44" s="31">
        <f t="shared" si="5"/>
        <v>419754</v>
      </c>
      <c r="I44" s="31">
        <f t="shared" si="5"/>
        <v>446223</v>
      </c>
      <c r="J44" s="31">
        <f t="shared" si="5"/>
        <v>1276869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1276869</v>
      </c>
      <c r="X44" s="31">
        <f t="shared" si="5"/>
        <v>124026396</v>
      </c>
      <c r="Y44" s="31">
        <f t="shared" si="5"/>
        <v>-122749527</v>
      </c>
      <c r="Z44" s="32">
        <f>+IF(X44&lt;&gt;0,+(Y44/X44)*100,0)</f>
        <v>-98.970486089106387</v>
      </c>
      <c r="AA44" s="33">
        <f>+AA37+AA43</f>
        <v>496105588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-450842981</v>
      </c>
      <c r="D45" s="42">
        <f t="shared" si="6"/>
        <v>0</v>
      </c>
      <c r="E45" s="43">
        <f t="shared" si="6"/>
        <v>-504821695</v>
      </c>
      <c r="F45" s="44">
        <f t="shared" si="6"/>
        <v>-504821695</v>
      </c>
      <c r="G45" s="44">
        <f t="shared" si="6"/>
        <v>1882525</v>
      </c>
      <c r="H45" s="44">
        <f t="shared" si="6"/>
        <v>-4686114</v>
      </c>
      <c r="I45" s="44">
        <f t="shared" si="6"/>
        <v>1337765</v>
      </c>
      <c r="J45" s="44">
        <f t="shared" si="6"/>
        <v>-1465824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-1465824</v>
      </c>
      <c r="X45" s="44">
        <f t="shared" si="6"/>
        <v>-126205424</v>
      </c>
      <c r="Y45" s="44">
        <f t="shared" si="6"/>
        <v>124739600</v>
      </c>
      <c r="Z45" s="45">
        <f>+IF(X45&lt;&gt;0,+(Y45/X45)*100,0)</f>
        <v>-98.838541202476364</v>
      </c>
      <c r="AA45" s="46">
        <f>+AA26-AA44</f>
        <v>-504821695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212478</v>
      </c>
      <c r="D6" s="18"/>
      <c r="E6" s="19">
        <v>3308684</v>
      </c>
      <c r="F6" s="20">
        <v>3308684</v>
      </c>
      <c r="G6" s="20">
        <v>2099790</v>
      </c>
      <c r="H6" s="20">
        <v>200995</v>
      </c>
      <c r="I6" s="20">
        <v>291556</v>
      </c>
      <c r="J6" s="20">
        <v>2592341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2592341</v>
      </c>
      <c r="X6" s="20">
        <v>827169</v>
      </c>
      <c r="Y6" s="20">
        <v>1765172</v>
      </c>
      <c r="Z6" s="21">
        <v>213.39919653662071</v>
      </c>
      <c r="AA6" s="22">
        <v>3308684</v>
      </c>
    </row>
    <row r="7" spans="1:27" x14ac:dyDescent="0.25">
      <c r="A7" s="23" t="s">
        <v>35</v>
      </c>
      <c r="B7" s="17" t="s">
        <v>32</v>
      </c>
      <c r="C7" s="18">
        <v>25564095</v>
      </c>
      <c r="D7" s="18"/>
      <c r="E7" s="19">
        <v>22760659</v>
      </c>
      <c r="F7" s="20">
        <v>22760659</v>
      </c>
      <c r="G7" s="20">
        <v>859355</v>
      </c>
      <c r="H7" s="20">
        <v>428328</v>
      </c>
      <c r="I7" s="20">
        <v>-12271573</v>
      </c>
      <c r="J7" s="20">
        <v>-10983890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-10983890</v>
      </c>
      <c r="X7" s="20">
        <v>5690163</v>
      </c>
      <c r="Y7" s="20">
        <v>-16674053</v>
      </c>
      <c r="Z7" s="21">
        <v>-293.03295880979158</v>
      </c>
      <c r="AA7" s="22">
        <v>22760659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-646582</v>
      </c>
      <c r="F8" s="20">
        <v>-646582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-161646</v>
      </c>
      <c r="Y8" s="20">
        <v>161646</v>
      </c>
      <c r="Z8" s="21">
        <v>-100</v>
      </c>
      <c r="AA8" s="22">
        <v>-646582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</v>
      </c>
      <c r="D10" s="18"/>
      <c r="E10" s="19">
        <v>-16663</v>
      </c>
      <c r="F10" s="20">
        <v>-16663</v>
      </c>
      <c r="G10" s="20"/>
      <c r="H10" s="20">
        <v>2796</v>
      </c>
      <c r="I10" s="20">
        <v>-100</v>
      </c>
      <c r="J10" s="20">
        <v>2696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2696</v>
      </c>
      <c r="X10" s="20">
        <v>-4167</v>
      </c>
      <c r="Y10" s="20">
        <v>6863</v>
      </c>
      <c r="Z10" s="21">
        <v>-164.69882409407248</v>
      </c>
      <c r="AA10" s="22">
        <v>-16663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1406194</v>
      </c>
      <c r="F11" s="20">
        <v>1406194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351549</v>
      </c>
      <c r="Y11" s="24">
        <v>-351549</v>
      </c>
      <c r="Z11" s="25">
        <v>-100</v>
      </c>
      <c r="AA11" s="26">
        <v>1406194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25776673</v>
      </c>
      <c r="D13" s="29">
        <f>SUM(D6:D12)</f>
        <v>0</v>
      </c>
      <c r="E13" s="30">
        <f t="shared" si="0"/>
        <v>26812292</v>
      </c>
      <c r="F13" s="31">
        <f t="shared" si="0"/>
        <v>26812292</v>
      </c>
      <c r="G13" s="31">
        <f t="shared" si="0"/>
        <v>2959145</v>
      </c>
      <c r="H13" s="31">
        <f t="shared" si="0"/>
        <v>632119</v>
      </c>
      <c r="I13" s="31">
        <f t="shared" si="0"/>
        <v>-11980117</v>
      </c>
      <c r="J13" s="31">
        <f t="shared" si="0"/>
        <v>-8388853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-8388853</v>
      </c>
      <c r="X13" s="31">
        <f t="shared" si="0"/>
        <v>6703068</v>
      </c>
      <c r="Y13" s="31">
        <f t="shared" si="0"/>
        <v>-15091921</v>
      </c>
      <c r="Z13" s="32">
        <f>+IF(X13&lt;&gt;0,+(Y13/X13)*100,0)</f>
        <v>-225.14945395153381</v>
      </c>
      <c r="AA13" s="33">
        <f>SUM(AA6:AA12)</f>
        <v>26812292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-8699871</v>
      </c>
      <c r="D17" s="18"/>
      <c r="E17" s="19">
        <v>8812000</v>
      </c>
      <c r="F17" s="20">
        <v>8812000</v>
      </c>
      <c r="G17" s="24"/>
      <c r="H17" s="24"/>
      <c r="I17" s="24">
        <v>-63177633</v>
      </c>
      <c r="J17" s="20">
        <v>-63177633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-63177633</v>
      </c>
      <c r="X17" s="20">
        <v>2202999</v>
      </c>
      <c r="Y17" s="24">
        <v>-65380632</v>
      </c>
      <c r="Z17" s="25">
        <v>-2967.8012563782372</v>
      </c>
      <c r="AA17" s="26">
        <v>8812000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-8699871</v>
      </c>
      <c r="D25" s="29">
        <f t="shared" ref="D25:Y25" si="1">SUM(D15:D24)</f>
        <v>0</v>
      </c>
      <c r="E25" s="35">
        <f t="shared" si="1"/>
        <v>8812000</v>
      </c>
      <c r="F25" s="36">
        <f t="shared" si="1"/>
        <v>8812000</v>
      </c>
      <c r="G25" s="36">
        <f t="shared" si="1"/>
        <v>0</v>
      </c>
      <c r="H25" s="36">
        <f t="shared" si="1"/>
        <v>0</v>
      </c>
      <c r="I25" s="36">
        <f t="shared" si="1"/>
        <v>-63177633</v>
      </c>
      <c r="J25" s="36">
        <f t="shared" si="1"/>
        <v>-63177633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-63177633</v>
      </c>
      <c r="X25" s="36">
        <f t="shared" si="1"/>
        <v>2202999</v>
      </c>
      <c r="Y25" s="36">
        <f t="shared" si="1"/>
        <v>-65380632</v>
      </c>
      <c r="Z25" s="37">
        <f>+IF(X25&lt;&gt;0,+(Y25/X25)*100,0)</f>
        <v>-2967.8012563782372</v>
      </c>
      <c r="AA25" s="38">
        <f>SUM(AA15:AA24)</f>
        <v>8812000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17076802</v>
      </c>
      <c r="D26" s="29">
        <f>+D13+D25</f>
        <v>0</v>
      </c>
      <c r="E26" s="30">
        <f t="shared" si="2"/>
        <v>35624292</v>
      </c>
      <c r="F26" s="31">
        <f t="shared" si="2"/>
        <v>35624292</v>
      </c>
      <c r="G26" s="31">
        <f t="shared" si="2"/>
        <v>2959145</v>
      </c>
      <c r="H26" s="31">
        <f t="shared" si="2"/>
        <v>632119</v>
      </c>
      <c r="I26" s="31">
        <f t="shared" si="2"/>
        <v>-75157750</v>
      </c>
      <c r="J26" s="31">
        <f t="shared" si="2"/>
        <v>-71566486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-71566486</v>
      </c>
      <c r="X26" s="31">
        <f t="shared" si="2"/>
        <v>8906067</v>
      </c>
      <c r="Y26" s="31">
        <f t="shared" si="2"/>
        <v>-80472553</v>
      </c>
      <c r="Z26" s="32">
        <f>+IF(X26&lt;&gt;0,+(Y26/X26)*100,0)</f>
        <v>-903.57003826717221</v>
      </c>
      <c r="AA26" s="33">
        <f>+AA13+AA25</f>
        <v>35624292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>
        <v>-123745995</v>
      </c>
      <c r="J33" s="20">
        <v>-123745995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-123745995</v>
      </c>
      <c r="X33" s="20"/>
      <c r="Y33" s="20">
        <v>-123745995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1344726</v>
      </c>
      <c r="F35" s="20">
        <v>1344726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336180</v>
      </c>
      <c r="Y35" s="20">
        <v>-336180</v>
      </c>
      <c r="Z35" s="21">
        <v>-100</v>
      </c>
      <c r="AA35" s="22">
        <v>1344726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1344726</v>
      </c>
      <c r="F37" s="31">
        <f t="shared" si="3"/>
        <v>1344726</v>
      </c>
      <c r="G37" s="31">
        <f t="shared" si="3"/>
        <v>0</v>
      </c>
      <c r="H37" s="31">
        <f t="shared" si="3"/>
        <v>0</v>
      </c>
      <c r="I37" s="31">
        <f t="shared" si="3"/>
        <v>-123745995</v>
      </c>
      <c r="J37" s="31">
        <f t="shared" si="3"/>
        <v>-123745995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-123745995</v>
      </c>
      <c r="X37" s="31">
        <f t="shared" si="3"/>
        <v>336180</v>
      </c>
      <c r="Y37" s="31">
        <f t="shared" si="3"/>
        <v>-124082175</v>
      </c>
      <c r="Z37" s="32">
        <f>+IF(X37&lt;&gt;0,+(Y37/X37)*100,0)</f>
        <v>-36909.445832589685</v>
      </c>
      <c r="AA37" s="33">
        <f>SUM(AA29:AA36)</f>
        <v>1344726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1344726</v>
      </c>
      <c r="F44" s="31">
        <f t="shared" si="5"/>
        <v>1344726</v>
      </c>
      <c r="G44" s="31">
        <f t="shared" si="5"/>
        <v>0</v>
      </c>
      <c r="H44" s="31">
        <f t="shared" si="5"/>
        <v>0</v>
      </c>
      <c r="I44" s="31">
        <f t="shared" si="5"/>
        <v>-123745995</v>
      </c>
      <c r="J44" s="31">
        <f t="shared" si="5"/>
        <v>-123745995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-123745995</v>
      </c>
      <c r="X44" s="31">
        <f t="shared" si="5"/>
        <v>336180</v>
      </c>
      <c r="Y44" s="31">
        <f t="shared" si="5"/>
        <v>-124082175</v>
      </c>
      <c r="Z44" s="32">
        <f>+IF(X44&lt;&gt;0,+(Y44/X44)*100,0)</f>
        <v>-36909.445832589685</v>
      </c>
      <c r="AA44" s="33">
        <f>+AA37+AA43</f>
        <v>1344726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-106669193</v>
      </c>
      <c r="D45" s="42">
        <f t="shared" si="6"/>
        <v>0</v>
      </c>
      <c r="E45" s="43">
        <f t="shared" si="6"/>
        <v>34279566</v>
      </c>
      <c r="F45" s="44">
        <f t="shared" si="6"/>
        <v>34279566</v>
      </c>
      <c r="G45" s="44">
        <f t="shared" si="6"/>
        <v>2959145</v>
      </c>
      <c r="H45" s="44">
        <f t="shared" si="6"/>
        <v>632119</v>
      </c>
      <c r="I45" s="44">
        <f t="shared" si="6"/>
        <v>48588245</v>
      </c>
      <c r="J45" s="44">
        <f t="shared" si="6"/>
        <v>52179509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52179509</v>
      </c>
      <c r="X45" s="44">
        <f t="shared" si="6"/>
        <v>8569887</v>
      </c>
      <c r="Y45" s="44">
        <f t="shared" si="6"/>
        <v>43609622</v>
      </c>
      <c r="Z45" s="45">
        <f>+IF(X45&lt;&gt;0,+(Y45/X45)*100,0)</f>
        <v>508.87044368262968</v>
      </c>
      <c r="AA45" s="46">
        <f>+AA26-AA44</f>
        <v>34279566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21099146</v>
      </c>
      <c r="F47" s="20">
        <v>21099146</v>
      </c>
      <c r="G47" s="20"/>
      <c r="H47" s="20"/>
      <c r="I47" s="20">
        <v>-8159447</v>
      </c>
      <c r="J47" s="20">
        <v>-8159447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-8159447</v>
      </c>
      <c r="X47" s="20">
        <v>5274786</v>
      </c>
      <c r="Y47" s="20">
        <v>-13434233</v>
      </c>
      <c r="Z47" s="47">
        <v>-254.6877351991152</v>
      </c>
      <c r="AA47" s="22">
        <v>21099146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21099146</v>
      </c>
      <c r="F50" s="52">
        <f t="shared" si="7"/>
        <v>21099146</v>
      </c>
      <c r="G50" s="52">
        <f t="shared" si="7"/>
        <v>0</v>
      </c>
      <c r="H50" s="52">
        <f t="shared" si="7"/>
        <v>0</v>
      </c>
      <c r="I50" s="52">
        <f t="shared" si="7"/>
        <v>-8159447</v>
      </c>
      <c r="J50" s="52">
        <f t="shared" si="7"/>
        <v>-8159447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-8159447</v>
      </c>
      <c r="X50" s="52">
        <f t="shared" si="7"/>
        <v>5274786</v>
      </c>
      <c r="Y50" s="52">
        <f t="shared" si="7"/>
        <v>-13434233</v>
      </c>
      <c r="Z50" s="53">
        <f>+IF(X50&lt;&gt;0,+(Y50/X50)*100,0)</f>
        <v>-254.6877351991152</v>
      </c>
      <c r="AA50" s="54">
        <f>SUM(AA47:AA49)</f>
        <v>21099146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56949425</v>
      </c>
      <c r="D6" s="18"/>
      <c r="E6" s="19">
        <v>52740632</v>
      </c>
      <c r="F6" s="20">
        <v>52740632</v>
      </c>
      <c r="G6" s="20">
        <v>59423945</v>
      </c>
      <c r="H6" s="20">
        <v>4684339</v>
      </c>
      <c r="I6" s="20">
        <v>4661370</v>
      </c>
      <c r="J6" s="20">
        <v>68769654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68769654</v>
      </c>
      <c r="X6" s="20">
        <v>44977585</v>
      </c>
      <c r="Y6" s="20">
        <v>23792069</v>
      </c>
      <c r="Z6" s="21">
        <v>52.897613333397061</v>
      </c>
      <c r="AA6" s="22">
        <v>52740632</v>
      </c>
    </row>
    <row r="7" spans="1:27" x14ac:dyDescent="0.25">
      <c r="A7" s="23" t="s">
        <v>35</v>
      </c>
      <c r="B7" s="17" t="s">
        <v>32</v>
      </c>
      <c r="C7" s="18">
        <v>48916433</v>
      </c>
      <c r="D7" s="18"/>
      <c r="E7" s="19">
        <v>41883152</v>
      </c>
      <c r="F7" s="20">
        <v>41883152</v>
      </c>
      <c r="G7" s="20">
        <v>50214868</v>
      </c>
      <c r="H7" s="20">
        <v>1358099</v>
      </c>
      <c r="I7" s="20">
        <v>1469242</v>
      </c>
      <c r="J7" s="20">
        <v>53042209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53042209</v>
      </c>
      <c r="X7" s="20">
        <v>35276745</v>
      </c>
      <c r="Y7" s="20">
        <v>17765464</v>
      </c>
      <c r="Z7" s="21">
        <v>50.360269917193321</v>
      </c>
      <c r="AA7" s="22">
        <v>41883152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-2473867</v>
      </c>
      <c r="D10" s="18"/>
      <c r="E10" s="19">
        <v>-1899413</v>
      </c>
      <c r="F10" s="20">
        <v>-1899413</v>
      </c>
      <c r="G10" s="20">
        <v>-2504052</v>
      </c>
      <c r="H10" s="20">
        <v>-60417</v>
      </c>
      <c r="I10" s="20">
        <v>-7085</v>
      </c>
      <c r="J10" s="20">
        <v>-2571554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-2571554</v>
      </c>
      <c r="X10" s="20">
        <v>-1899413</v>
      </c>
      <c r="Y10" s="20">
        <v>-672141</v>
      </c>
      <c r="Z10" s="21">
        <v>35.386774756200992</v>
      </c>
      <c r="AA10" s="22">
        <v>-1899413</v>
      </c>
    </row>
    <row r="11" spans="1:27" x14ac:dyDescent="0.25">
      <c r="A11" s="23" t="s">
        <v>39</v>
      </c>
      <c r="B11" s="17" t="s">
        <v>32</v>
      </c>
      <c r="C11" s="18">
        <v>1612590</v>
      </c>
      <c r="D11" s="18"/>
      <c r="E11" s="19">
        <v>1277658</v>
      </c>
      <c r="F11" s="20">
        <v>1277658</v>
      </c>
      <c r="G11" s="24">
        <v>1551374</v>
      </c>
      <c r="H11" s="24">
        <v>-229670</v>
      </c>
      <c r="I11" s="24">
        <v>3027</v>
      </c>
      <c r="J11" s="20">
        <v>1324731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1324731</v>
      </c>
      <c r="X11" s="20">
        <v>1277658</v>
      </c>
      <c r="Y11" s="24">
        <v>47073</v>
      </c>
      <c r="Z11" s="25">
        <v>3.6843192779288354</v>
      </c>
      <c r="AA11" s="26">
        <v>1277658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104930732</v>
      </c>
      <c r="D13" s="29">
        <f>SUM(D6:D12)</f>
        <v>0</v>
      </c>
      <c r="E13" s="30">
        <f t="shared" si="0"/>
        <v>93928180</v>
      </c>
      <c r="F13" s="31">
        <f t="shared" si="0"/>
        <v>93928180</v>
      </c>
      <c r="G13" s="31">
        <f t="shared" si="0"/>
        <v>108612286</v>
      </c>
      <c r="H13" s="31">
        <f t="shared" si="0"/>
        <v>5752351</v>
      </c>
      <c r="I13" s="31">
        <f t="shared" si="0"/>
        <v>6126554</v>
      </c>
      <c r="J13" s="31">
        <f t="shared" si="0"/>
        <v>120491191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120491191</v>
      </c>
      <c r="X13" s="31">
        <f t="shared" si="0"/>
        <v>79558726</v>
      </c>
      <c r="Y13" s="31">
        <f t="shared" si="0"/>
        <v>40932465</v>
      </c>
      <c r="Z13" s="32">
        <f>+IF(X13&lt;&gt;0,+(Y13/X13)*100,0)</f>
        <v>51.449372127954888</v>
      </c>
      <c r="AA13" s="33">
        <f>SUM(AA6:AA12)</f>
        <v>93928180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140565111</v>
      </c>
      <c r="D17" s="18"/>
      <c r="E17" s="19">
        <v>149514919</v>
      </c>
      <c r="F17" s="20">
        <v>149514919</v>
      </c>
      <c r="G17" s="24">
        <v>140571516</v>
      </c>
      <c r="H17" s="24">
        <v>-6405</v>
      </c>
      <c r="I17" s="24"/>
      <c r="J17" s="20">
        <v>140565111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140565111</v>
      </c>
      <c r="X17" s="20">
        <v>138708026</v>
      </c>
      <c r="Y17" s="24">
        <v>1857085</v>
      </c>
      <c r="Z17" s="25">
        <v>1.3388446606543158</v>
      </c>
      <c r="AA17" s="26">
        <v>149514919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140565111</v>
      </c>
      <c r="D25" s="29">
        <f t="shared" ref="D25:Y25" si="1">SUM(D15:D24)</f>
        <v>0</v>
      </c>
      <c r="E25" s="35">
        <f t="shared" si="1"/>
        <v>149514919</v>
      </c>
      <c r="F25" s="36">
        <f t="shared" si="1"/>
        <v>149514919</v>
      </c>
      <c r="G25" s="36">
        <f t="shared" si="1"/>
        <v>140571516</v>
      </c>
      <c r="H25" s="36">
        <f t="shared" si="1"/>
        <v>-6405</v>
      </c>
      <c r="I25" s="36">
        <f t="shared" si="1"/>
        <v>0</v>
      </c>
      <c r="J25" s="36">
        <f t="shared" si="1"/>
        <v>140565111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140565111</v>
      </c>
      <c r="X25" s="36">
        <f t="shared" si="1"/>
        <v>138708026</v>
      </c>
      <c r="Y25" s="36">
        <f t="shared" si="1"/>
        <v>1857085</v>
      </c>
      <c r="Z25" s="37">
        <f>+IF(X25&lt;&gt;0,+(Y25/X25)*100,0)</f>
        <v>1.3388446606543158</v>
      </c>
      <c r="AA25" s="38">
        <f>SUM(AA15:AA24)</f>
        <v>149514919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245495843</v>
      </c>
      <c r="D26" s="29">
        <f>+D13+D25</f>
        <v>0</v>
      </c>
      <c r="E26" s="30">
        <f t="shared" si="2"/>
        <v>243443099</v>
      </c>
      <c r="F26" s="31">
        <f t="shared" si="2"/>
        <v>243443099</v>
      </c>
      <c r="G26" s="31">
        <f t="shared" si="2"/>
        <v>249183802</v>
      </c>
      <c r="H26" s="31">
        <f t="shared" si="2"/>
        <v>5745946</v>
      </c>
      <c r="I26" s="31">
        <f t="shared" si="2"/>
        <v>6126554</v>
      </c>
      <c r="J26" s="31">
        <f t="shared" si="2"/>
        <v>261056302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261056302</v>
      </c>
      <c r="X26" s="31">
        <f t="shared" si="2"/>
        <v>218266752</v>
      </c>
      <c r="Y26" s="31">
        <f t="shared" si="2"/>
        <v>42789550</v>
      </c>
      <c r="Z26" s="32">
        <f>+IF(X26&lt;&gt;0,+(Y26/X26)*100,0)</f>
        <v>19.604245542628497</v>
      </c>
      <c r="AA26" s="33">
        <f>+AA13+AA25</f>
        <v>243443099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-47300</v>
      </c>
      <c r="D31" s="18"/>
      <c r="E31" s="19">
        <v>-33415</v>
      </c>
      <c r="F31" s="20">
        <v>-33415</v>
      </c>
      <c r="G31" s="20">
        <v>-50336</v>
      </c>
      <c r="H31" s="20">
        <v>-1684</v>
      </c>
      <c r="I31" s="20">
        <v>-7140</v>
      </c>
      <c r="J31" s="20">
        <v>-59160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-59160</v>
      </c>
      <c r="X31" s="20">
        <v>-33415</v>
      </c>
      <c r="Y31" s="20">
        <v>-25745</v>
      </c>
      <c r="Z31" s="21">
        <v>77.046236720035907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-3133710</v>
      </c>
      <c r="D32" s="18"/>
      <c r="E32" s="19">
        <v>-2265626</v>
      </c>
      <c r="F32" s="20">
        <v>-2265626</v>
      </c>
      <c r="G32" s="20">
        <v>-5884489</v>
      </c>
      <c r="H32" s="20">
        <v>511140</v>
      </c>
      <c r="I32" s="20">
        <v>3875</v>
      </c>
      <c r="J32" s="20">
        <v>-5369474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-5369474</v>
      </c>
      <c r="X32" s="20">
        <v>-3853372</v>
      </c>
      <c r="Y32" s="20">
        <v>-1516102</v>
      </c>
      <c r="Z32" s="21">
        <v>39.344812802916515</v>
      </c>
      <c r="AA32" s="22">
        <v>-2265626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7178703</v>
      </c>
      <c r="D35" s="18"/>
      <c r="E35" s="19">
        <v>5289809</v>
      </c>
      <c r="F35" s="20">
        <v>5289809</v>
      </c>
      <c r="G35" s="20">
        <v>7972917</v>
      </c>
      <c r="H35" s="20">
        <v>178018</v>
      </c>
      <c r="I35" s="20">
        <v>203244</v>
      </c>
      <c r="J35" s="20">
        <v>8354179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8354179</v>
      </c>
      <c r="X35" s="20">
        <v>5289809</v>
      </c>
      <c r="Y35" s="20">
        <v>3064370</v>
      </c>
      <c r="Z35" s="21">
        <v>57.929690845170398</v>
      </c>
      <c r="AA35" s="22">
        <v>5289809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3997693</v>
      </c>
      <c r="D37" s="29">
        <f t="shared" ref="D37:Y37" si="3">SUM(D29:D36)</f>
        <v>0</v>
      </c>
      <c r="E37" s="30">
        <f t="shared" si="3"/>
        <v>2990768</v>
      </c>
      <c r="F37" s="31">
        <f t="shared" si="3"/>
        <v>2990768</v>
      </c>
      <c r="G37" s="31">
        <f t="shared" si="3"/>
        <v>2038092</v>
      </c>
      <c r="H37" s="31">
        <f t="shared" si="3"/>
        <v>687474</v>
      </c>
      <c r="I37" s="31">
        <f t="shared" si="3"/>
        <v>199979</v>
      </c>
      <c r="J37" s="31">
        <f t="shared" si="3"/>
        <v>2925545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2925545</v>
      </c>
      <c r="X37" s="31">
        <f t="shared" si="3"/>
        <v>1403022</v>
      </c>
      <c r="Y37" s="31">
        <f t="shared" si="3"/>
        <v>1522523</v>
      </c>
      <c r="Z37" s="32">
        <f>+IF(X37&lt;&gt;0,+(Y37/X37)*100,0)</f>
        <v>108.51740029735812</v>
      </c>
      <c r="AA37" s="33">
        <f>SUM(AA29:AA36)</f>
        <v>2990768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3997693</v>
      </c>
      <c r="D44" s="29">
        <f>+D37+D43</f>
        <v>0</v>
      </c>
      <c r="E44" s="30">
        <f t="shared" si="5"/>
        <v>2990768</v>
      </c>
      <c r="F44" s="31">
        <f t="shared" si="5"/>
        <v>2990768</v>
      </c>
      <c r="G44" s="31">
        <f t="shared" si="5"/>
        <v>2038092</v>
      </c>
      <c r="H44" s="31">
        <f t="shared" si="5"/>
        <v>687474</v>
      </c>
      <c r="I44" s="31">
        <f t="shared" si="5"/>
        <v>199979</v>
      </c>
      <c r="J44" s="31">
        <f t="shared" si="5"/>
        <v>2925545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2925545</v>
      </c>
      <c r="X44" s="31">
        <f t="shared" si="5"/>
        <v>1403022</v>
      </c>
      <c r="Y44" s="31">
        <f t="shared" si="5"/>
        <v>1522523</v>
      </c>
      <c r="Z44" s="32">
        <f>+IF(X44&lt;&gt;0,+(Y44/X44)*100,0)</f>
        <v>108.51740029735812</v>
      </c>
      <c r="AA44" s="33">
        <f>+AA37+AA43</f>
        <v>2990768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241498150</v>
      </c>
      <c r="D45" s="42">
        <f t="shared" si="6"/>
        <v>0</v>
      </c>
      <c r="E45" s="43">
        <f t="shared" si="6"/>
        <v>240452331</v>
      </c>
      <c r="F45" s="44">
        <f t="shared" si="6"/>
        <v>240452331</v>
      </c>
      <c r="G45" s="44">
        <f t="shared" si="6"/>
        <v>247145710</v>
      </c>
      <c r="H45" s="44">
        <f t="shared" si="6"/>
        <v>5058472</v>
      </c>
      <c r="I45" s="44">
        <f t="shared" si="6"/>
        <v>5926575</v>
      </c>
      <c r="J45" s="44">
        <f t="shared" si="6"/>
        <v>258130757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258130757</v>
      </c>
      <c r="X45" s="44">
        <f t="shared" si="6"/>
        <v>216863730</v>
      </c>
      <c r="Y45" s="44">
        <f t="shared" si="6"/>
        <v>41267027</v>
      </c>
      <c r="Z45" s="45">
        <f>+IF(X45&lt;&gt;0,+(Y45/X45)*100,0)</f>
        <v>19.029012827548435</v>
      </c>
      <c r="AA45" s="46">
        <f>+AA26-AA44</f>
        <v>240452331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146570753</v>
      </c>
      <c r="D47" s="18"/>
      <c r="E47" s="19">
        <v>184402253</v>
      </c>
      <c r="F47" s="20">
        <v>184402253</v>
      </c>
      <c r="G47" s="20">
        <v>160620770</v>
      </c>
      <c r="H47" s="20">
        <v>2757488</v>
      </c>
      <c r="I47" s="20">
        <v>-8448923</v>
      </c>
      <c r="J47" s="20">
        <v>154929335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154929335</v>
      </c>
      <c r="X47" s="20">
        <v>160813652</v>
      </c>
      <c r="Y47" s="20">
        <v>-5884317</v>
      </c>
      <c r="Z47" s="47">
        <v>-3.6590904608024202</v>
      </c>
      <c r="AA47" s="22">
        <v>184402253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146570753</v>
      </c>
      <c r="D50" s="50">
        <f t="shared" ref="D50:Y50" si="7">SUM(D47:D49)</f>
        <v>0</v>
      </c>
      <c r="E50" s="51">
        <f t="shared" si="7"/>
        <v>184402253</v>
      </c>
      <c r="F50" s="52">
        <f t="shared" si="7"/>
        <v>184402253</v>
      </c>
      <c r="G50" s="52">
        <f t="shared" si="7"/>
        <v>160620770</v>
      </c>
      <c r="H50" s="52">
        <f t="shared" si="7"/>
        <v>2757488</v>
      </c>
      <c r="I50" s="52">
        <f t="shared" si="7"/>
        <v>-8448923</v>
      </c>
      <c r="J50" s="52">
        <f t="shared" si="7"/>
        <v>154929335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154929335</v>
      </c>
      <c r="X50" s="52">
        <f t="shared" si="7"/>
        <v>160813652</v>
      </c>
      <c r="Y50" s="52">
        <f t="shared" si="7"/>
        <v>-5884317</v>
      </c>
      <c r="Z50" s="53">
        <f>+IF(X50&lt;&gt;0,+(Y50/X50)*100,0)</f>
        <v>-3.6590904608024202</v>
      </c>
      <c r="AA50" s="54">
        <f>SUM(AA47:AA49)</f>
        <v>184402253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372812058</v>
      </c>
      <c r="D7" s="18"/>
      <c r="E7" s="19">
        <v>368852760</v>
      </c>
      <c r="F7" s="20">
        <v>368852760</v>
      </c>
      <c r="G7" s="20">
        <v>75319003</v>
      </c>
      <c r="H7" s="20">
        <v>309060638</v>
      </c>
      <c r="I7" s="20">
        <v>4686870</v>
      </c>
      <c r="J7" s="20">
        <v>389066511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389066511</v>
      </c>
      <c r="X7" s="20">
        <v>92213190</v>
      </c>
      <c r="Y7" s="20">
        <v>296853321</v>
      </c>
      <c r="Z7" s="21">
        <v>321.92067208606494</v>
      </c>
      <c r="AA7" s="22">
        <v>368852760</v>
      </c>
    </row>
    <row r="8" spans="1:27" x14ac:dyDescent="0.25">
      <c r="A8" s="23" t="s">
        <v>36</v>
      </c>
      <c r="B8" s="17" t="s">
        <v>32</v>
      </c>
      <c r="C8" s="18">
        <v>3530670</v>
      </c>
      <c r="D8" s="18"/>
      <c r="E8" s="19">
        <v>-1105597</v>
      </c>
      <c r="F8" s="20">
        <v>-1105597</v>
      </c>
      <c r="G8" s="20">
        <v>3907415</v>
      </c>
      <c r="H8" s="20">
        <v>385077</v>
      </c>
      <c r="I8" s="20">
        <v>324040</v>
      </c>
      <c r="J8" s="20">
        <v>4616532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4616532</v>
      </c>
      <c r="X8" s="20">
        <v>-276399</v>
      </c>
      <c r="Y8" s="20">
        <v>4892931</v>
      </c>
      <c r="Z8" s="21">
        <v>-1770.2419328579335</v>
      </c>
      <c r="AA8" s="22">
        <v>-1105597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376342728</v>
      </c>
      <c r="D13" s="29">
        <f>SUM(D6:D12)</f>
        <v>0</v>
      </c>
      <c r="E13" s="30">
        <f t="shared" si="0"/>
        <v>367747163</v>
      </c>
      <c r="F13" s="31">
        <f t="shared" si="0"/>
        <v>367747163</v>
      </c>
      <c r="G13" s="31">
        <f t="shared" si="0"/>
        <v>79226418</v>
      </c>
      <c r="H13" s="31">
        <f t="shared" si="0"/>
        <v>309445715</v>
      </c>
      <c r="I13" s="31">
        <f t="shared" si="0"/>
        <v>5010910</v>
      </c>
      <c r="J13" s="31">
        <f t="shared" si="0"/>
        <v>393683043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393683043</v>
      </c>
      <c r="X13" s="31">
        <f t="shared" si="0"/>
        <v>91936791</v>
      </c>
      <c r="Y13" s="31">
        <f t="shared" si="0"/>
        <v>301746252</v>
      </c>
      <c r="Z13" s="32">
        <f>+IF(X13&lt;&gt;0,+(Y13/X13)*100,0)</f>
        <v>328.21055501056151</v>
      </c>
      <c r="AA13" s="33">
        <f>SUM(AA6:AA12)</f>
        <v>367747163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218730378</v>
      </c>
      <c r="D17" s="18"/>
      <c r="E17" s="19">
        <v>483156623</v>
      </c>
      <c r="F17" s="20">
        <v>483156623</v>
      </c>
      <c r="G17" s="24">
        <v>9025945</v>
      </c>
      <c r="H17" s="24">
        <v>210486597</v>
      </c>
      <c r="I17" s="24"/>
      <c r="J17" s="20">
        <v>219512542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219512542</v>
      </c>
      <c r="X17" s="20">
        <v>120789156</v>
      </c>
      <c r="Y17" s="24">
        <v>98723386</v>
      </c>
      <c r="Z17" s="25">
        <v>81.731994219746014</v>
      </c>
      <c r="AA17" s="26">
        <v>483156623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218730378</v>
      </c>
      <c r="D25" s="29">
        <f t="shared" ref="D25:Y25" si="1">SUM(D15:D24)</f>
        <v>0</v>
      </c>
      <c r="E25" s="35">
        <f t="shared" si="1"/>
        <v>483156623</v>
      </c>
      <c r="F25" s="36">
        <f t="shared" si="1"/>
        <v>483156623</v>
      </c>
      <c r="G25" s="36">
        <f t="shared" si="1"/>
        <v>9025945</v>
      </c>
      <c r="H25" s="36">
        <f t="shared" si="1"/>
        <v>210486597</v>
      </c>
      <c r="I25" s="36">
        <f t="shared" si="1"/>
        <v>0</v>
      </c>
      <c r="J25" s="36">
        <f t="shared" si="1"/>
        <v>219512542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219512542</v>
      </c>
      <c r="X25" s="36">
        <f t="shared" si="1"/>
        <v>120789156</v>
      </c>
      <c r="Y25" s="36">
        <f t="shared" si="1"/>
        <v>98723386</v>
      </c>
      <c r="Z25" s="37">
        <f>+IF(X25&lt;&gt;0,+(Y25/X25)*100,0)</f>
        <v>81.731994219746014</v>
      </c>
      <c r="AA25" s="38">
        <f>SUM(AA15:AA24)</f>
        <v>483156623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595073106</v>
      </c>
      <c r="D26" s="29">
        <f>+D13+D25</f>
        <v>0</v>
      </c>
      <c r="E26" s="30">
        <f t="shared" si="2"/>
        <v>850903786</v>
      </c>
      <c r="F26" s="31">
        <f t="shared" si="2"/>
        <v>850903786</v>
      </c>
      <c r="G26" s="31">
        <f t="shared" si="2"/>
        <v>88252363</v>
      </c>
      <c r="H26" s="31">
        <f t="shared" si="2"/>
        <v>519932312</v>
      </c>
      <c r="I26" s="31">
        <f t="shared" si="2"/>
        <v>5010910</v>
      </c>
      <c r="J26" s="31">
        <f t="shared" si="2"/>
        <v>613195585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613195585</v>
      </c>
      <c r="X26" s="31">
        <f t="shared" si="2"/>
        <v>212725947</v>
      </c>
      <c r="Y26" s="31">
        <f t="shared" si="2"/>
        <v>400469638</v>
      </c>
      <c r="Z26" s="32">
        <f>+IF(X26&lt;&gt;0,+(Y26/X26)*100,0)</f>
        <v>188.25613125605219</v>
      </c>
      <c r="AA26" s="33">
        <f>+AA13+AA25</f>
        <v>850903786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595073106</v>
      </c>
      <c r="D45" s="42">
        <f t="shared" si="6"/>
        <v>0</v>
      </c>
      <c r="E45" s="43">
        <f t="shared" si="6"/>
        <v>850903786</v>
      </c>
      <c r="F45" s="44">
        <f t="shared" si="6"/>
        <v>850903786</v>
      </c>
      <c r="G45" s="44">
        <f t="shared" si="6"/>
        <v>88252363</v>
      </c>
      <c r="H45" s="44">
        <f t="shared" si="6"/>
        <v>519932312</v>
      </c>
      <c r="I45" s="44">
        <f t="shared" si="6"/>
        <v>5010910</v>
      </c>
      <c r="J45" s="44">
        <f t="shared" si="6"/>
        <v>613195585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613195585</v>
      </c>
      <c r="X45" s="44">
        <f t="shared" si="6"/>
        <v>212725947</v>
      </c>
      <c r="Y45" s="44">
        <f t="shared" si="6"/>
        <v>400469638</v>
      </c>
      <c r="Z45" s="45">
        <f>+IF(X45&lt;&gt;0,+(Y45/X45)*100,0)</f>
        <v>188.25613125605219</v>
      </c>
      <c r="AA45" s="46">
        <f>+AA26-AA44</f>
        <v>850903786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-118253269</v>
      </c>
      <c r="D47" s="18"/>
      <c r="E47" s="19">
        <v>9153876</v>
      </c>
      <c r="F47" s="20">
        <v>9153876</v>
      </c>
      <c r="G47" s="20">
        <v>33277061</v>
      </c>
      <c r="H47" s="20">
        <v>-149087714</v>
      </c>
      <c r="I47" s="20">
        <v>5996359</v>
      </c>
      <c r="J47" s="20">
        <v>-109814294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-109814294</v>
      </c>
      <c r="X47" s="20">
        <v>2288469</v>
      </c>
      <c r="Y47" s="20">
        <v>-112102763</v>
      </c>
      <c r="Z47" s="47">
        <v>-4898.5921592121194</v>
      </c>
      <c r="AA47" s="22">
        <v>9153876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-118253269</v>
      </c>
      <c r="D50" s="50">
        <f t="shared" ref="D50:Y50" si="7">SUM(D47:D49)</f>
        <v>0</v>
      </c>
      <c r="E50" s="51">
        <f t="shared" si="7"/>
        <v>9153876</v>
      </c>
      <c r="F50" s="52">
        <f t="shared" si="7"/>
        <v>9153876</v>
      </c>
      <c r="G50" s="52">
        <f t="shared" si="7"/>
        <v>33277061</v>
      </c>
      <c r="H50" s="52">
        <f t="shared" si="7"/>
        <v>-149087714</v>
      </c>
      <c r="I50" s="52">
        <f t="shared" si="7"/>
        <v>5996359</v>
      </c>
      <c r="J50" s="52">
        <f t="shared" si="7"/>
        <v>-109814294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-109814294</v>
      </c>
      <c r="X50" s="52">
        <f t="shared" si="7"/>
        <v>2288469</v>
      </c>
      <c r="Y50" s="52">
        <f t="shared" si="7"/>
        <v>-112102763</v>
      </c>
      <c r="Z50" s="53">
        <f>+IF(X50&lt;&gt;0,+(Y50/X50)*100,0)</f>
        <v>-4898.5921592121194</v>
      </c>
      <c r="AA50" s="54">
        <f>SUM(AA47:AA49)</f>
        <v>9153876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-3397309</v>
      </c>
      <c r="F6" s="20">
        <v>-3397309</v>
      </c>
      <c r="G6" s="20"/>
      <c r="H6" s="20">
        <v>-1063</v>
      </c>
      <c r="I6" s="20">
        <v>-571259</v>
      </c>
      <c r="J6" s="20">
        <v>-572322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-572322</v>
      </c>
      <c r="X6" s="20">
        <v>-849324</v>
      </c>
      <c r="Y6" s="20">
        <v>277002</v>
      </c>
      <c r="Z6" s="21">
        <v>-32.614408635573703</v>
      </c>
      <c r="AA6" s="22">
        <v>-3397309</v>
      </c>
    </row>
    <row r="7" spans="1:27" x14ac:dyDescent="0.25">
      <c r="A7" s="23" t="s">
        <v>35</v>
      </c>
      <c r="B7" s="17" t="s">
        <v>32</v>
      </c>
      <c r="C7" s="18">
        <v>-175449</v>
      </c>
      <c r="D7" s="18"/>
      <c r="E7" s="19">
        <v>-60951</v>
      </c>
      <c r="F7" s="20">
        <v>-60951</v>
      </c>
      <c r="G7" s="20">
        <v>-12829</v>
      </c>
      <c r="H7" s="20">
        <v>740967</v>
      </c>
      <c r="I7" s="20">
        <v>748813</v>
      </c>
      <c r="J7" s="20">
        <v>1476951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1476951</v>
      </c>
      <c r="X7" s="20">
        <v>-15240</v>
      </c>
      <c r="Y7" s="20">
        <v>1492191</v>
      </c>
      <c r="Z7" s="21">
        <v>-9791.2795275590561</v>
      </c>
      <c r="AA7" s="22">
        <v>-60951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698239</v>
      </c>
      <c r="F11" s="20">
        <v>698239</v>
      </c>
      <c r="G11" s="24"/>
      <c r="H11" s="24"/>
      <c r="I11" s="24">
        <v>52104</v>
      </c>
      <c r="J11" s="20">
        <v>52104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52104</v>
      </c>
      <c r="X11" s="20">
        <v>174561</v>
      </c>
      <c r="Y11" s="24">
        <v>-122457</v>
      </c>
      <c r="Z11" s="25">
        <v>-70.151408390190255</v>
      </c>
      <c r="AA11" s="26">
        <v>698239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-175449</v>
      </c>
      <c r="D13" s="29">
        <f>SUM(D6:D12)</f>
        <v>0</v>
      </c>
      <c r="E13" s="30">
        <f t="shared" si="0"/>
        <v>-2760021</v>
      </c>
      <c r="F13" s="31">
        <f t="shared" si="0"/>
        <v>-2760021</v>
      </c>
      <c r="G13" s="31">
        <f t="shared" si="0"/>
        <v>-12829</v>
      </c>
      <c r="H13" s="31">
        <f t="shared" si="0"/>
        <v>739904</v>
      </c>
      <c r="I13" s="31">
        <f t="shared" si="0"/>
        <v>229658</v>
      </c>
      <c r="J13" s="31">
        <f t="shared" si="0"/>
        <v>956733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956733</v>
      </c>
      <c r="X13" s="31">
        <f t="shared" si="0"/>
        <v>-690003</v>
      </c>
      <c r="Y13" s="31">
        <f t="shared" si="0"/>
        <v>1646736</v>
      </c>
      <c r="Z13" s="32">
        <f>+IF(X13&lt;&gt;0,+(Y13/X13)*100,0)</f>
        <v>-238.65635366802752</v>
      </c>
      <c r="AA13" s="33">
        <f>SUM(AA6:AA12)</f>
        <v>-2760021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-9368312</v>
      </c>
      <c r="D17" s="18"/>
      <c r="E17" s="19">
        <v>1471908</v>
      </c>
      <c r="F17" s="20">
        <v>1471908</v>
      </c>
      <c r="G17" s="24"/>
      <c r="H17" s="24">
        <v>629633</v>
      </c>
      <c r="I17" s="24"/>
      <c r="J17" s="20">
        <v>629633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629633</v>
      </c>
      <c r="X17" s="20">
        <v>367980</v>
      </c>
      <c r="Y17" s="24">
        <v>261653</v>
      </c>
      <c r="Z17" s="25">
        <v>71.105223109951638</v>
      </c>
      <c r="AA17" s="26">
        <v>1471908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-9368312</v>
      </c>
      <c r="D25" s="29">
        <f t="shared" ref="D25:Y25" si="1">SUM(D15:D24)</f>
        <v>0</v>
      </c>
      <c r="E25" s="35">
        <f t="shared" si="1"/>
        <v>1471908</v>
      </c>
      <c r="F25" s="36">
        <f t="shared" si="1"/>
        <v>1471908</v>
      </c>
      <c r="G25" s="36">
        <f t="shared" si="1"/>
        <v>0</v>
      </c>
      <c r="H25" s="36">
        <f t="shared" si="1"/>
        <v>629633</v>
      </c>
      <c r="I25" s="36">
        <f t="shared" si="1"/>
        <v>0</v>
      </c>
      <c r="J25" s="36">
        <f t="shared" si="1"/>
        <v>629633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629633</v>
      </c>
      <c r="X25" s="36">
        <f t="shared" si="1"/>
        <v>367980</v>
      </c>
      <c r="Y25" s="36">
        <f t="shared" si="1"/>
        <v>261653</v>
      </c>
      <c r="Z25" s="37">
        <f>+IF(X25&lt;&gt;0,+(Y25/X25)*100,0)</f>
        <v>71.105223109951638</v>
      </c>
      <c r="AA25" s="38">
        <f>SUM(AA15:AA24)</f>
        <v>1471908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-9543761</v>
      </c>
      <c r="D26" s="29">
        <f>+D13+D25</f>
        <v>0</v>
      </c>
      <c r="E26" s="30">
        <f t="shared" si="2"/>
        <v>-1288113</v>
      </c>
      <c r="F26" s="31">
        <f t="shared" si="2"/>
        <v>-1288113</v>
      </c>
      <c r="G26" s="31">
        <f t="shared" si="2"/>
        <v>-12829</v>
      </c>
      <c r="H26" s="31">
        <f t="shared" si="2"/>
        <v>1369537</v>
      </c>
      <c r="I26" s="31">
        <f t="shared" si="2"/>
        <v>229658</v>
      </c>
      <c r="J26" s="31">
        <f t="shared" si="2"/>
        <v>1586366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1586366</v>
      </c>
      <c r="X26" s="31">
        <f t="shared" si="2"/>
        <v>-322023</v>
      </c>
      <c r="Y26" s="31">
        <f t="shared" si="2"/>
        <v>1908389</v>
      </c>
      <c r="Z26" s="32">
        <f>+IF(X26&lt;&gt;0,+(Y26/X26)*100,0)</f>
        <v>-592.62506094285186</v>
      </c>
      <c r="AA26" s="33">
        <f>+AA13+AA25</f>
        <v>-1288113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3445984</v>
      </c>
      <c r="D32" s="18"/>
      <c r="E32" s="19">
        <v>-4491911</v>
      </c>
      <c r="F32" s="20">
        <v>-4491911</v>
      </c>
      <c r="G32" s="20">
        <v>303379</v>
      </c>
      <c r="H32" s="20">
        <v>339299</v>
      </c>
      <c r="I32" s="20">
        <v>614201</v>
      </c>
      <c r="J32" s="20">
        <v>1256879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1256879</v>
      </c>
      <c r="X32" s="20">
        <v>-1122975</v>
      </c>
      <c r="Y32" s="20">
        <v>2379854</v>
      </c>
      <c r="Z32" s="21">
        <v>-211.92404105167077</v>
      </c>
      <c r="AA32" s="22">
        <v>-4491911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208941</v>
      </c>
      <c r="F35" s="20">
        <v>208941</v>
      </c>
      <c r="G35" s="20">
        <v>-101359</v>
      </c>
      <c r="H35" s="20">
        <v>623814</v>
      </c>
      <c r="I35" s="20">
        <v>648673</v>
      </c>
      <c r="J35" s="20">
        <v>1171128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1171128</v>
      </c>
      <c r="X35" s="20">
        <v>52233</v>
      </c>
      <c r="Y35" s="20">
        <v>1118895</v>
      </c>
      <c r="Z35" s="21">
        <v>2142.1227959336052</v>
      </c>
      <c r="AA35" s="22">
        <v>208941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3445984</v>
      </c>
      <c r="D37" s="29">
        <f t="shared" ref="D37:Y37" si="3">SUM(D29:D36)</f>
        <v>0</v>
      </c>
      <c r="E37" s="30">
        <f t="shared" si="3"/>
        <v>-4282970</v>
      </c>
      <c r="F37" s="31">
        <f t="shared" si="3"/>
        <v>-4282970</v>
      </c>
      <c r="G37" s="31">
        <f t="shared" si="3"/>
        <v>202020</v>
      </c>
      <c r="H37" s="31">
        <f t="shared" si="3"/>
        <v>963113</v>
      </c>
      <c r="I37" s="31">
        <f t="shared" si="3"/>
        <v>1262874</v>
      </c>
      <c r="J37" s="31">
        <f t="shared" si="3"/>
        <v>2428007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2428007</v>
      </c>
      <c r="X37" s="31">
        <f t="shared" si="3"/>
        <v>-1070742</v>
      </c>
      <c r="Y37" s="31">
        <f t="shared" si="3"/>
        <v>3498749</v>
      </c>
      <c r="Z37" s="32">
        <f>+IF(X37&lt;&gt;0,+(Y37/X37)*100,0)</f>
        <v>-326.75929402227615</v>
      </c>
      <c r="AA37" s="33">
        <f>SUM(AA29:AA36)</f>
        <v>-4282970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3445984</v>
      </c>
      <c r="D44" s="29">
        <f>+D37+D43</f>
        <v>0</v>
      </c>
      <c r="E44" s="30">
        <f t="shared" si="5"/>
        <v>-4282970</v>
      </c>
      <c r="F44" s="31">
        <f t="shared" si="5"/>
        <v>-4282970</v>
      </c>
      <c r="G44" s="31">
        <f t="shared" si="5"/>
        <v>202020</v>
      </c>
      <c r="H44" s="31">
        <f t="shared" si="5"/>
        <v>963113</v>
      </c>
      <c r="I44" s="31">
        <f t="shared" si="5"/>
        <v>1262874</v>
      </c>
      <c r="J44" s="31">
        <f t="shared" si="5"/>
        <v>2428007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2428007</v>
      </c>
      <c r="X44" s="31">
        <f t="shared" si="5"/>
        <v>-1070742</v>
      </c>
      <c r="Y44" s="31">
        <f t="shared" si="5"/>
        <v>3498749</v>
      </c>
      <c r="Z44" s="32">
        <f>+IF(X44&lt;&gt;0,+(Y44/X44)*100,0)</f>
        <v>-326.75929402227615</v>
      </c>
      <c r="AA44" s="33">
        <f>+AA37+AA43</f>
        <v>-4282970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-12989745</v>
      </c>
      <c r="D45" s="42">
        <f t="shared" si="6"/>
        <v>0</v>
      </c>
      <c r="E45" s="43">
        <f t="shared" si="6"/>
        <v>2994857</v>
      </c>
      <c r="F45" s="44">
        <f t="shared" si="6"/>
        <v>2994857</v>
      </c>
      <c r="G45" s="44">
        <f t="shared" si="6"/>
        <v>-214849</v>
      </c>
      <c r="H45" s="44">
        <f t="shared" si="6"/>
        <v>406424</v>
      </c>
      <c r="I45" s="44">
        <f t="shared" si="6"/>
        <v>-1033216</v>
      </c>
      <c r="J45" s="44">
        <f t="shared" si="6"/>
        <v>-841641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-841641</v>
      </c>
      <c r="X45" s="44">
        <f t="shared" si="6"/>
        <v>748719</v>
      </c>
      <c r="Y45" s="44">
        <f t="shared" si="6"/>
        <v>-1590360</v>
      </c>
      <c r="Z45" s="45">
        <f>+IF(X45&lt;&gt;0,+(Y45/X45)*100,0)</f>
        <v>-212.41079764237315</v>
      </c>
      <c r="AA45" s="46">
        <f>+AA26-AA44</f>
        <v>2994857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854155</v>
      </c>
      <c r="D7" s="18"/>
      <c r="E7" s="19">
        <v>-4565288</v>
      </c>
      <c r="F7" s="20">
        <v>-4565288</v>
      </c>
      <c r="G7" s="20">
        <v>10559104</v>
      </c>
      <c r="H7" s="20">
        <v>-7939420</v>
      </c>
      <c r="I7" s="20">
        <v>867902</v>
      </c>
      <c r="J7" s="20">
        <v>3487586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3487586</v>
      </c>
      <c r="X7" s="20">
        <v>-1141320</v>
      </c>
      <c r="Y7" s="20">
        <v>4628906</v>
      </c>
      <c r="Z7" s="21">
        <v>-405.57477306977887</v>
      </c>
      <c r="AA7" s="22">
        <v>-4565288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-4863810</v>
      </c>
      <c r="F8" s="20">
        <v>-4863810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-1215954</v>
      </c>
      <c r="Y8" s="20">
        <v>1215954</v>
      </c>
      <c r="Z8" s="21">
        <v>-100</v>
      </c>
      <c r="AA8" s="22">
        <v>-4863810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854155</v>
      </c>
      <c r="D13" s="29">
        <f>SUM(D6:D12)</f>
        <v>0</v>
      </c>
      <c r="E13" s="30">
        <f t="shared" si="0"/>
        <v>-9429098</v>
      </c>
      <c r="F13" s="31">
        <f t="shared" si="0"/>
        <v>-9429098</v>
      </c>
      <c r="G13" s="31">
        <f t="shared" si="0"/>
        <v>10559104</v>
      </c>
      <c r="H13" s="31">
        <f t="shared" si="0"/>
        <v>-7939420</v>
      </c>
      <c r="I13" s="31">
        <f t="shared" si="0"/>
        <v>867902</v>
      </c>
      <c r="J13" s="31">
        <f t="shared" si="0"/>
        <v>3487586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3487586</v>
      </c>
      <c r="X13" s="31">
        <f t="shared" si="0"/>
        <v>-2357274</v>
      </c>
      <c r="Y13" s="31">
        <f t="shared" si="0"/>
        <v>5844860</v>
      </c>
      <c r="Z13" s="32">
        <f>+IF(X13&lt;&gt;0,+(Y13/X13)*100,0)</f>
        <v>-247.94996254147802</v>
      </c>
      <c r="AA13" s="33">
        <f>SUM(AA6:AA12)</f>
        <v>-9429098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30597748</v>
      </c>
      <c r="D17" s="18"/>
      <c r="E17" s="19">
        <v>6113211</v>
      </c>
      <c r="F17" s="20">
        <v>6113211</v>
      </c>
      <c r="G17" s="24">
        <v>7998455</v>
      </c>
      <c r="H17" s="24">
        <v>23860425</v>
      </c>
      <c r="I17" s="24">
        <v>-533322</v>
      </c>
      <c r="J17" s="20">
        <v>31325558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31325558</v>
      </c>
      <c r="X17" s="20">
        <v>1528302</v>
      </c>
      <c r="Y17" s="24">
        <v>29797256</v>
      </c>
      <c r="Z17" s="25">
        <v>1949.6968531088751</v>
      </c>
      <c r="AA17" s="26">
        <v>6113211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30597748</v>
      </c>
      <c r="D25" s="29">
        <f t="shared" ref="D25:Y25" si="1">SUM(D15:D24)</f>
        <v>0</v>
      </c>
      <c r="E25" s="35">
        <f t="shared" si="1"/>
        <v>6113211</v>
      </c>
      <c r="F25" s="36">
        <f t="shared" si="1"/>
        <v>6113211</v>
      </c>
      <c r="G25" s="36">
        <f t="shared" si="1"/>
        <v>7998455</v>
      </c>
      <c r="H25" s="36">
        <f t="shared" si="1"/>
        <v>23860425</v>
      </c>
      <c r="I25" s="36">
        <f t="shared" si="1"/>
        <v>-533322</v>
      </c>
      <c r="J25" s="36">
        <f t="shared" si="1"/>
        <v>31325558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31325558</v>
      </c>
      <c r="X25" s="36">
        <f t="shared" si="1"/>
        <v>1528302</v>
      </c>
      <c r="Y25" s="36">
        <f t="shared" si="1"/>
        <v>29797256</v>
      </c>
      <c r="Z25" s="37">
        <f>+IF(X25&lt;&gt;0,+(Y25/X25)*100,0)</f>
        <v>1949.6968531088751</v>
      </c>
      <c r="AA25" s="38">
        <f>SUM(AA15:AA24)</f>
        <v>6113211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31451903</v>
      </c>
      <c r="D26" s="29">
        <f>+D13+D25</f>
        <v>0</v>
      </c>
      <c r="E26" s="30">
        <f t="shared" si="2"/>
        <v>-3315887</v>
      </c>
      <c r="F26" s="31">
        <f t="shared" si="2"/>
        <v>-3315887</v>
      </c>
      <c r="G26" s="31">
        <f t="shared" si="2"/>
        <v>18557559</v>
      </c>
      <c r="H26" s="31">
        <f t="shared" si="2"/>
        <v>15921005</v>
      </c>
      <c r="I26" s="31">
        <f t="shared" si="2"/>
        <v>334580</v>
      </c>
      <c r="J26" s="31">
        <f t="shared" si="2"/>
        <v>34813144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34813144</v>
      </c>
      <c r="X26" s="31">
        <f t="shared" si="2"/>
        <v>-828972</v>
      </c>
      <c r="Y26" s="31">
        <f t="shared" si="2"/>
        <v>35642116</v>
      </c>
      <c r="Z26" s="32">
        <f>+IF(X26&lt;&gt;0,+(Y26/X26)*100,0)</f>
        <v>-4299.5560766829276</v>
      </c>
      <c r="AA26" s="33">
        <f>+AA13+AA25</f>
        <v>-3315887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5000000</v>
      </c>
      <c r="H33" s="20"/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9811043</v>
      </c>
      <c r="D35" s="18"/>
      <c r="E35" s="19">
        <v>7358689</v>
      </c>
      <c r="F35" s="20">
        <v>7358689</v>
      </c>
      <c r="G35" s="20">
        <v>1401074</v>
      </c>
      <c r="H35" s="20">
        <v>8641598</v>
      </c>
      <c r="I35" s="20">
        <v>113303</v>
      </c>
      <c r="J35" s="20">
        <v>10155975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10155975</v>
      </c>
      <c r="X35" s="20">
        <v>1839672</v>
      </c>
      <c r="Y35" s="20">
        <v>8316303</v>
      </c>
      <c r="Z35" s="21">
        <v>452.05357259337535</v>
      </c>
      <c r="AA35" s="22">
        <v>7358689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9811043</v>
      </c>
      <c r="D37" s="29">
        <f t="shared" ref="D37:Y37" si="3">SUM(D29:D36)</f>
        <v>0</v>
      </c>
      <c r="E37" s="30">
        <f t="shared" si="3"/>
        <v>7358689</v>
      </c>
      <c r="F37" s="31">
        <f t="shared" si="3"/>
        <v>7358689</v>
      </c>
      <c r="G37" s="31">
        <f t="shared" si="3"/>
        <v>6401074</v>
      </c>
      <c r="H37" s="31">
        <f t="shared" si="3"/>
        <v>8641598</v>
      </c>
      <c r="I37" s="31">
        <f t="shared" si="3"/>
        <v>113303</v>
      </c>
      <c r="J37" s="31">
        <f t="shared" si="3"/>
        <v>15155975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15155975</v>
      </c>
      <c r="X37" s="31">
        <f t="shared" si="3"/>
        <v>1839669</v>
      </c>
      <c r="Y37" s="31">
        <f t="shared" si="3"/>
        <v>13316306</v>
      </c>
      <c r="Z37" s="32">
        <f>+IF(X37&lt;&gt;0,+(Y37/X37)*100,0)</f>
        <v>723.84249557936778</v>
      </c>
      <c r="AA37" s="33">
        <f>SUM(AA29:AA36)</f>
        <v>7358689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9811043</v>
      </c>
      <c r="D44" s="29">
        <f>+D37+D43</f>
        <v>0</v>
      </c>
      <c r="E44" s="30">
        <f t="shared" si="5"/>
        <v>7358689</v>
      </c>
      <c r="F44" s="31">
        <f t="shared" si="5"/>
        <v>7358689</v>
      </c>
      <c r="G44" s="31">
        <f t="shared" si="5"/>
        <v>6401074</v>
      </c>
      <c r="H44" s="31">
        <f t="shared" si="5"/>
        <v>8641598</v>
      </c>
      <c r="I44" s="31">
        <f t="shared" si="5"/>
        <v>113303</v>
      </c>
      <c r="J44" s="31">
        <f t="shared" si="5"/>
        <v>15155975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15155975</v>
      </c>
      <c r="X44" s="31">
        <f t="shared" si="5"/>
        <v>1839669</v>
      </c>
      <c r="Y44" s="31">
        <f t="shared" si="5"/>
        <v>13316306</v>
      </c>
      <c r="Z44" s="32">
        <f>+IF(X44&lt;&gt;0,+(Y44/X44)*100,0)</f>
        <v>723.84249557936778</v>
      </c>
      <c r="AA44" s="33">
        <f>+AA37+AA43</f>
        <v>7358689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21640860</v>
      </c>
      <c r="D45" s="42">
        <f t="shared" si="6"/>
        <v>0</v>
      </c>
      <c r="E45" s="43">
        <f t="shared" si="6"/>
        <v>-10674576</v>
      </c>
      <c r="F45" s="44">
        <f t="shared" si="6"/>
        <v>-10674576</v>
      </c>
      <c r="G45" s="44">
        <f t="shared" si="6"/>
        <v>12156485</v>
      </c>
      <c r="H45" s="44">
        <f t="shared" si="6"/>
        <v>7279407</v>
      </c>
      <c r="I45" s="44">
        <f t="shared" si="6"/>
        <v>221277</v>
      </c>
      <c r="J45" s="44">
        <f t="shared" si="6"/>
        <v>19657169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19657169</v>
      </c>
      <c r="X45" s="44">
        <f t="shared" si="6"/>
        <v>-2668641</v>
      </c>
      <c r="Y45" s="44">
        <f t="shared" si="6"/>
        <v>22325810</v>
      </c>
      <c r="Z45" s="45">
        <f>+IF(X45&lt;&gt;0,+(Y45/X45)*100,0)</f>
        <v>-836.59847840155339</v>
      </c>
      <c r="AA45" s="46">
        <f>+AA26-AA44</f>
        <v>-10674576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5687282</v>
      </c>
      <c r="D47" s="18"/>
      <c r="E47" s="19">
        <v>591322</v>
      </c>
      <c r="F47" s="20">
        <v>591322</v>
      </c>
      <c r="G47" s="20">
        <v>-1964299</v>
      </c>
      <c r="H47" s="20">
        <v>25386707</v>
      </c>
      <c r="I47" s="20">
        <v>-81782</v>
      </c>
      <c r="J47" s="20">
        <v>23340626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23340626</v>
      </c>
      <c r="X47" s="20">
        <v>147831</v>
      </c>
      <c r="Y47" s="20">
        <v>23192795</v>
      </c>
      <c r="Z47" s="47">
        <v>15688.722257172039</v>
      </c>
      <c r="AA47" s="22">
        <v>591322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5687282</v>
      </c>
      <c r="D50" s="50">
        <f t="shared" ref="D50:Y50" si="7">SUM(D47:D49)</f>
        <v>0</v>
      </c>
      <c r="E50" s="51">
        <f t="shared" si="7"/>
        <v>591322</v>
      </c>
      <c r="F50" s="52">
        <f t="shared" si="7"/>
        <v>591322</v>
      </c>
      <c r="G50" s="52">
        <f t="shared" si="7"/>
        <v>-1964299</v>
      </c>
      <c r="H50" s="52">
        <f t="shared" si="7"/>
        <v>25386707</v>
      </c>
      <c r="I50" s="52">
        <f t="shared" si="7"/>
        <v>-81782</v>
      </c>
      <c r="J50" s="52">
        <f t="shared" si="7"/>
        <v>23340626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23340626</v>
      </c>
      <c r="X50" s="52">
        <f t="shared" si="7"/>
        <v>147831</v>
      </c>
      <c r="Y50" s="52">
        <f t="shared" si="7"/>
        <v>23192795</v>
      </c>
      <c r="Z50" s="53">
        <f>+IF(X50&lt;&gt;0,+(Y50/X50)*100,0)</f>
        <v>15688.722257172039</v>
      </c>
      <c r="AA50" s="54">
        <f>SUM(AA47:AA49)</f>
        <v>591322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-92503994</v>
      </c>
      <c r="D6" s="18"/>
      <c r="E6" s="19">
        <v>-20479607</v>
      </c>
      <c r="F6" s="20">
        <v>-20479607</v>
      </c>
      <c r="G6" s="20">
        <v>-99366197</v>
      </c>
      <c r="H6" s="20">
        <v>-12759604</v>
      </c>
      <c r="I6" s="20">
        <v>-37641</v>
      </c>
      <c r="J6" s="20">
        <v>-112163442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-112163442</v>
      </c>
      <c r="X6" s="20">
        <v>-5119899</v>
      </c>
      <c r="Y6" s="20">
        <v>-107043543</v>
      </c>
      <c r="Z6" s="21">
        <v>2090.7354422421226</v>
      </c>
      <c r="AA6" s="22">
        <v>-20479607</v>
      </c>
    </row>
    <row r="7" spans="1:27" x14ac:dyDescent="0.25">
      <c r="A7" s="23" t="s">
        <v>35</v>
      </c>
      <c r="B7" s="17" t="s">
        <v>32</v>
      </c>
      <c r="C7" s="18">
        <v>11323213</v>
      </c>
      <c r="D7" s="18"/>
      <c r="E7" s="19">
        <v>10060695</v>
      </c>
      <c r="F7" s="20">
        <v>10060695</v>
      </c>
      <c r="G7" s="20">
        <v>56688388</v>
      </c>
      <c r="H7" s="20">
        <v>-41999858</v>
      </c>
      <c r="I7" s="20">
        <v>2382939</v>
      </c>
      <c r="J7" s="20">
        <v>17071469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17071469</v>
      </c>
      <c r="X7" s="20">
        <v>2515170</v>
      </c>
      <c r="Y7" s="20">
        <v>14556299</v>
      </c>
      <c r="Z7" s="21">
        <v>578.74016468071738</v>
      </c>
      <c r="AA7" s="22">
        <v>10060695</v>
      </c>
    </row>
    <row r="8" spans="1:27" x14ac:dyDescent="0.25">
      <c r="A8" s="23" t="s">
        <v>36</v>
      </c>
      <c r="B8" s="17" t="s">
        <v>32</v>
      </c>
      <c r="C8" s="18">
        <v>-55507</v>
      </c>
      <c r="D8" s="18"/>
      <c r="E8" s="19"/>
      <c r="F8" s="20"/>
      <c r="G8" s="20">
        <v>-55507</v>
      </c>
      <c r="H8" s="20">
        <v>-170</v>
      </c>
      <c r="I8" s="20"/>
      <c r="J8" s="20">
        <v>-55677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-55677</v>
      </c>
      <c r="X8" s="20"/>
      <c r="Y8" s="20">
        <v>-55677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20574062</v>
      </c>
      <c r="D11" s="18"/>
      <c r="E11" s="19"/>
      <c r="F11" s="20"/>
      <c r="G11" s="24">
        <v>20938255</v>
      </c>
      <c r="H11" s="24">
        <v>1706336</v>
      </c>
      <c r="I11" s="24"/>
      <c r="J11" s="20">
        <v>22644591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22644591</v>
      </c>
      <c r="X11" s="20"/>
      <c r="Y11" s="24">
        <v>22644591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-61715313</v>
      </c>
      <c r="D13" s="29">
        <f>SUM(D6:D12)</f>
        <v>0</v>
      </c>
      <c r="E13" s="30">
        <f t="shared" si="0"/>
        <v>-10418912</v>
      </c>
      <c r="F13" s="31">
        <f t="shared" si="0"/>
        <v>-10418912</v>
      </c>
      <c r="G13" s="31">
        <f t="shared" si="0"/>
        <v>-22848148</v>
      </c>
      <c r="H13" s="31">
        <f t="shared" si="0"/>
        <v>-53053296</v>
      </c>
      <c r="I13" s="31">
        <f t="shared" si="0"/>
        <v>2345298</v>
      </c>
      <c r="J13" s="31">
        <f t="shared" si="0"/>
        <v>-73556146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-73556146</v>
      </c>
      <c r="X13" s="31">
        <f t="shared" si="0"/>
        <v>-2604729</v>
      </c>
      <c r="Y13" s="31">
        <f t="shared" si="0"/>
        <v>-70951417</v>
      </c>
      <c r="Z13" s="32">
        <f>+IF(X13&lt;&gt;0,+(Y13/X13)*100,0)</f>
        <v>2723.9462147501717</v>
      </c>
      <c r="AA13" s="33">
        <f>SUM(AA6:AA12)</f>
        <v>-10418912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395334620</v>
      </c>
      <c r="D17" s="18"/>
      <c r="E17" s="19">
        <v>23921960</v>
      </c>
      <c r="F17" s="20">
        <v>23921960</v>
      </c>
      <c r="G17" s="24">
        <v>395113465</v>
      </c>
      <c r="H17" s="24">
        <v>1896477</v>
      </c>
      <c r="I17" s="24"/>
      <c r="J17" s="20">
        <v>397009942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397009942</v>
      </c>
      <c r="X17" s="20">
        <v>5980491</v>
      </c>
      <c r="Y17" s="24">
        <v>391029451</v>
      </c>
      <c r="Z17" s="25">
        <v>6538.4171801278526</v>
      </c>
      <c r="AA17" s="26">
        <v>23921960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395334620</v>
      </c>
      <c r="D25" s="29">
        <f t="shared" ref="D25:Y25" si="1">SUM(D15:D24)</f>
        <v>0</v>
      </c>
      <c r="E25" s="35">
        <f t="shared" si="1"/>
        <v>23921960</v>
      </c>
      <c r="F25" s="36">
        <f t="shared" si="1"/>
        <v>23921960</v>
      </c>
      <c r="G25" s="36">
        <f t="shared" si="1"/>
        <v>395113465</v>
      </c>
      <c r="H25" s="36">
        <f t="shared" si="1"/>
        <v>1896477</v>
      </c>
      <c r="I25" s="36">
        <f t="shared" si="1"/>
        <v>0</v>
      </c>
      <c r="J25" s="36">
        <f t="shared" si="1"/>
        <v>397009942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397009942</v>
      </c>
      <c r="X25" s="36">
        <f t="shared" si="1"/>
        <v>5980491</v>
      </c>
      <c r="Y25" s="36">
        <f t="shared" si="1"/>
        <v>391029451</v>
      </c>
      <c r="Z25" s="37">
        <f>+IF(X25&lt;&gt;0,+(Y25/X25)*100,0)</f>
        <v>6538.4171801278526</v>
      </c>
      <c r="AA25" s="38">
        <f>SUM(AA15:AA24)</f>
        <v>23921960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333619307</v>
      </c>
      <c r="D26" s="29">
        <f>+D13+D25</f>
        <v>0</v>
      </c>
      <c r="E26" s="30">
        <f t="shared" si="2"/>
        <v>13503048</v>
      </c>
      <c r="F26" s="31">
        <f t="shared" si="2"/>
        <v>13503048</v>
      </c>
      <c r="G26" s="31">
        <f t="shared" si="2"/>
        <v>372265317</v>
      </c>
      <c r="H26" s="31">
        <f t="shared" si="2"/>
        <v>-51156819</v>
      </c>
      <c r="I26" s="31">
        <f t="shared" si="2"/>
        <v>2345298</v>
      </c>
      <c r="J26" s="31">
        <f t="shared" si="2"/>
        <v>323453796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323453796</v>
      </c>
      <c r="X26" s="31">
        <f t="shared" si="2"/>
        <v>3375762</v>
      </c>
      <c r="Y26" s="31">
        <f t="shared" si="2"/>
        <v>320078034</v>
      </c>
      <c r="Z26" s="32">
        <f>+IF(X26&lt;&gt;0,+(Y26/X26)*100,0)</f>
        <v>9481.6528534890786</v>
      </c>
      <c r="AA26" s="33">
        <f>+AA13+AA25</f>
        <v>13503048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-5695</v>
      </c>
      <c r="D31" s="18"/>
      <c r="E31" s="19"/>
      <c r="F31" s="20"/>
      <c r="G31" s="20">
        <v>-5695</v>
      </c>
      <c r="H31" s="20"/>
      <c r="I31" s="20"/>
      <c r="J31" s="20">
        <v>-5695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-5695</v>
      </c>
      <c r="X31" s="20"/>
      <c r="Y31" s="20">
        <v>-5695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14238477</v>
      </c>
      <c r="D32" s="18"/>
      <c r="E32" s="19">
        <v>8412297</v>
      </c>
      <c r="F32" s="20">
        <v>8412297</v>
      </c>
      <c r="G32" s="20">
        <v>8236345</v>
      </c>
      <c r="H32" s="20">
        <v>2681760</v>
      </c>
      <c r="I32" s="20">
        <v>-140000</v>
      </c>
      <c r="J32" s="20">
        <v>10778105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10778105</v>
      </c>
      <c r="X32" s="20">
        <v>2103075</v>
      </c>
      <c r="Y32" s="20">
        <v>8675030</v>
      </c>
      <c r="Z32" s="21">
        <v>412.49265955802815</v>
      </c>
      <c r="AA32" s="22">
        <v>8412297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18489028</v>
      </c>
      <c r="D35" s="18"/>
      <c r="E35" s="19"/>
      <c r="F35" s="20"/>
      <c r="G35" s="20">
        <v>18732966</v>
      </c>
      <c r="H35" s="20">
        <v>-136208</v>
      </c>
      <c r="I35" s="20">
        <v>139945</v>
      </c>
      <c r="J35" s="20">
        <v>18736703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18736703</v>
      </c>
      <c r="X35" s="20"/>
      <c r="Y35" s="20">
        <v>18736703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32721810</v>
      </c>
      <c r="D37" s="29">
        <f t="shared" ref="D37:Y37" si="3">SUM(D29:D36)</f>
        <v>0</v>
      </c>
      <c r="E37" s="30">
        <f t="shared" si="3"/>
        <v>8412297</v>
      </c>
      <c r="F37" s="31">
        <f t="shared" si="3"/>
        <v>8412297</v>
      </c>
      <c r="G37" s="31">
        <f t="shared" si="3"/>
        <v>26963616</v>
      </c>
      <c r="H37" s="31">
        <f t="shared" si="3"/>
        <v>2545552</v>
      </c>
      <c r="I37" s="31">
        <f t="shared" si="3"/>
        <v>-55</v>
      </c>
      <c r="J37" s="31">
        <f t="shared" si="3"/>
        <v>29509113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29509113</v>
      </c>
      <c r="X37" s="31">
        <f t="shared" si="3"/>
        <v>2103075</v>
      </c>
      <c r="Y37" s="31">
        <f t="shared" si="3"/>
        <v>27406038</v>
      </c>
      <c r="Z37" s="32">
        <f>+IF(X37&lt;&gt;0,+(Y37/X37)*100,0)</f>
        <v>1303.1412574444562</v>
      </c>
      <c r="AA37" s="33">
        <f>SUM(AA29:AA36)</f>
        <v>8412297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32721810</v>
      </c>
      <c r="D44" s="29">
        <f>+D37+D43</f>
        <v>0</v>
      </c>
      <c r="E44" s="30">
        <f t="shared" si="5"/>
        <v>8412297</v>
      </c>
      <c r="F44" s="31">
        <f t="shared" si="5"/>
        <v>8412297</v>
      </c>
      <c r="G44" s="31">
        <f t="shared" si="5"/>
        <v>26963616</v>
      </c>
      <c r="H44" s="31">
        <f t="shared" si="5"/>
        <v>2545552</v>
      </c>
      <c r="I44" s="31">
        <f t="shared" si="5"/>
        <v>-55</v>
      </c>
      <c r="J44" s="31">
        <f t="shared" si="5"/>
        <v>29509113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29509113</v>
      </c>
      <c r="X44" s="31">
        <f t="shared" si="5"/>
        <v>2103075</v>
      </c>
      <c r="Y44" s="31">
        <f t="shared" si="5"/>
        <v>27406038</v>
      </c>
      <c r="Z44" s="32">
        <f>+IF(X44&lt;&gt;0,+(Y44/X44)*100,0)</f>
        <v>1303.1412574444562</v>
      </c>
      <c r="AA44" s="33">
        <f>+AA37+AA43</f>
        <v>8412297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300897497</v>
      </c>
      <c r="D45" s="42">
        <f t="shared" si="6"/>
        <v>0</v>
      </c>
      <c r="E45" s="43">
        <f t="shared" si="6"/>
        <v>5090751</v>
      </c>
      <c r="F45" s="44">
        <f t="shared" si="6"/>
        <v>5090751</v>
      </c>
      <c r="G45" s="44">
        <f t="shared" si="6"/>
        <v>345301701</v>
      </c>
      <c r="H45" s="44">
        <f t="shared" si="6"/>
        <v>-53702371</v>
      </c>
      <c r="I45" s="44">
        <f t="shared" si="6"/>
        <v>2345353</v>
      </c>
      <c r="J45" s="44">
        <f t="shared" si="6"/>
        <v>293944683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293944683</v>
      </c>
      <c r="X45" s="44">
        <f t="shared" si="6"/>
        <v>1272687</v>
      </c>
      <c r="Y45" s="44">
        <f t="shared" si="6"/>
        <v>292671996</v>
      </c>
      <c r="Z45" s="45">
        <f>+IF(X45&lt;&gt;0,+(Y45/X45)*100,0)</f>
        <v>22996.384499880962</v>
      </c>
      <c r="AA45" s="46">
        <f>+AA26-AA44</f>
        <v>5090751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-40978466</v>
      </c>
      <c r="D47" s="18"/>
      <c r="E47" s="19">
        <v>5090751</v>
      </c>
      <c r="F47" s="20">
        <v>5090751</v>
      </c>
      <c r="G47" s="20">
        <v>-42071090</v>
      </c>
      <c r="H47" s="20">
        <v>-4629697</v>
      </c>
      <c r="I47" s="20">
        <v>932227</v>
      </c>
      <c r="J47" s="20">
        <v>-45768560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-45768560</v>
      </c>
      <c r="X47" s="20">
        <v>1272687</v>
      </c>
      <c r="Y47" s="20">
        <v>-47041247</v>
      </c>
      <c r="Z47" s="47">
        <v>-3696.2149373726611</v>
      </c>
      <c r="AA47" s="22">
        <v>5090751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-40978466</v>
      </c>
      <c r="D50" s="50">
        <f t="shared" ref="D50:Y50" si="7">SUM(D47:D49)</f>
        <v>0</v>
      </c>
      <c r="E50" s="51">
        <f t="shared" si="7"/>
        <v>5090751</v>
      </c>
      <c r="F50" s="52">
        <f t="shared" si="7"/>
        <v>5090751</v>
      </c>
      <c r="G50" s="52">
        <f t="shared" si="7"/>
        <v>-42071090</v>
      </c>
      <c r="H50" s="52">
        <f t="shared" si="7"/>
        <v>-4629697</v>
      </c>
      <c r="I50" s="52">
        <f t="shared" si="7"/>
        <v>932227</v>
      </c>
      <c r="J50" s="52">
        <f t="shared" si="7"/>
        <v>-45768560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-45768560</v>
      </c>
      <c r="X50" s="52">
        <f t="shared" si="7"/>
        <v>1272687</v>
      </c>
      <c r="Y50" s="52">
        <f t="shared" si="7"/>
        <v>-47041247</v>
      </c>
      <c r="Z50" s="53">
        <f>+IF(X50&lt;&gt;0,+(Y50/X50)*100,0)</f>
        <v>-3696.2149373726611</v>
      </c>
      <c r="AA50" s="54">
        <f>SUM(AA47:AA49)</f>
        <v>5090751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99091212</v>
      </c>
      <c r="D6" s="18"/>
      <c r="E6" s="19">
        <v>139128285</v>
      </c>
      <c r="F6" s="20">
        <v>139128285</v>
      </c>
      <c r="G6" s="20">
        <v>125785530</v>
      </c>
      <c r="H6" s="20">
        <v>-17629614</v>
      </c>
      <c r="I6" s="20">
        <v>-2896148</v>
      </c>
      <c r="J6" s="20">
        <v>105259768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105259768</v>
      </c>
      <c r="X6" s="20">
        <v>76610974</v>
      </c>
      <c r="Y6" s="20">
        <v>28648794</v>
      </c>
      <c r="Z6" s="21">
        <v>37.395156991477485</v>
      </c>
      <c r="AA6" s="22">
        <v>139128285</v>
      </c>
    </row>
    <row r="7" spans="1:27" x14ac:dyDescent="0.25">
      <c r="A7" s="23" t="s">
        <v>35</v>
      </c>
      <c r="B7" s="17" t="s">
        <v>32</v>
      </c>
      <c r="C7" s="18">
        <v>604015945</v>
      </c>
      <c r="D7" s="18"/>
      <c r="E7" s="19">
        <v>612369577</v>
      </c>
      <c r="F7" s="20">
        <v>612369577</v>
      </c>
      <c r="G7" s="20">
        <v>258846769</v>
      </c>
      <c r="H7" s="20">
        <v>268270538</v>
      </c>
      <c r="I7" s="20">
        <v>7382777</v>
      </c>
      <c r="J7" s="20">
        <v>534500084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534500084</v>
      </c>
      <c r="X7" s="20">
        <v>220219385</v>
      </c>
      <c r="Y7" s="20">
        <v>314280699</v>
      </c>
      <c r="Z7" s="21">
        <v>142.7125495786849</v>
      </c>
      <c r="AA7" s="22">
        <v>612369577</v>
      </c>
    </row>
    <row r="8" spans="1:27" x14ac:dyDescent="0.25">
      <c r="A8" s="23" t="s">
        <v>36</v>
      </c>
      <c r="B8" s="17" t="s">
        <v>32</v>
      </c>
      <c r="C8" s="18">
        <v>15071778</v>
      </c>
      <c r="D8" s="18"/>
      <c r="E8" s="19">
        <v>-5205576</v>
      </c>
      <c r="F8" s="20">
        <v>-5205576</v>
      </c>
      <c r="G8" s="20">
        <v>4640912</v>
      </c>
      <c r="H8" s="20">
        <v>146465</v>
      </c>
      <c r="I8" s="20">
        <v>-473396</v>
      </c>
      <c r="J8" s="20">
        <v>4313981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4313981</v>
      </c>
      <c r="X8" s="20">
        <v>-1255224</v>
      </c>
      <c r="Y8" s="20">
        <v>5569205</v>
      </c>
      <c r="Z8" s="21">
        <v>-443.68216350229125</v>
      </c>
      <c r="AA8" s="22">
        <v>-5205576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-3663216</v>
      </c>
      <c r="D10" s="18"/>
      <c r="E10" s="19">
        <v>-5565866</v>
      </c>
      <c r="F10" s="20">
        <v>-5565866</v>
      </c>
      <c r="G10" s="20">
        <v>-3693501</v>
      </c>
      <c r="H10" s="20">
        <v>-57621</v>
      </c>
      <c r="I10" s="20">
        <v>-7846</v>
      </c>
      <c r="J10" s="20">
        <v>-3758968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-3758968</v>
      </c>
      <c r="X10" s="20">
        <v>-2816027</v>
      </c>
      <c r="Y10" s="20">
        <v>-942941</v>
      </c>
      <c r="Z10" s="21">
        <v>33.484799684093936</v>
      </c>
      <c r="AA10" s="22">
        <v>-5565866</v>
      </c>
    </row>
    <row r="11" spans="1:27" x14ac:dyDescent="0.25">
      <c r="A11" s="23" t="s">
        <v>39</v>
      </c>
      <c r="B11" s="17" t="s">
        <v>32</v>
      </c>
      <c r="C11" s="18">
        <v>4246627</v>
      </c>
      <c r="D11" s="18"/>
      <c r="E11" s="19">
        <v>21788241</v>
      </c>
      <c r="F11" s="20">
        <v>21788241</v>
      </c>
      <c r="G11" s="24">
        <v>4614330</v>
      </c>
      <c r="H11" s="24">
        <v>2903854</v>
      </c>
      <c r="I11" s="24">
        <v>1350275</v>
      </c>
      <c r="J11" s="20">
        <v>8868459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8868459</v>
      </c>
      <c r="X11" s="20">
        <v>6405314</v>
      </c>
      <c r="Y11" s="24">
        <v>2463145</v>
      </c>
      <c r="Z11" s="25">
        <v>38.454711197608738</v>
      </c>
      <c r="AA11" s="26">
        <v>21788241</v>
      </c>
    </row>
    <row r="12" spans="1:27" x14ac:dyDescent="0.25">
      <c r="A12" s="23" t="s">
        <v>40</v>
      </c>
      <c r="B12" s="17" t="s">
        <v>32</v>
      </c>
      <c r="C12" s="18">
        <v>-830027</v>
      </c>
      <c r="D12" s="18"/>
      <c r="E12" s="19">
        <v>-73849</v>
      </c>
      <c r="F12" s="20">
        <v>-73849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-73849</v>
      </c>
      <c r="Y12" s="20">
        <v>-756178</v>
      </c>
      <c r="Z12" s="21">
        <v>1023.9515768663082</v>
      </c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717932319</v>
      </c>
      <c r="D13" s="29">
        <f>SUM(D6:D12)</f>
        <v>0</v>
      </c>
      <c r="E13" s="30">
        <f t="shared" si="0"/>
        <v>762440812</v>
      </c>
      <c r="F13" s="31">
        <f t="shared" si="0"/>
        <v>762440812</v>
      </c>
      <c r="G13" s="31">
        <f t="shared" si="0"/>
        <v>389364013</v>
      </c>
      <c r="H13" s="31">
        <f t="shared" si="0"/>
        <v>253633622</v>
      </c>
      <c r="I13" s="31">
        <f t="shared" si="0"/>
        <v>5355662</v>
      </c>
      <c r="J13" s="31">
        <f t="shared" si="0"/>
        <v>648353297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648353297</v>
      </c>
      <c r="X13" s="31">
        <f t="shared" si="0"/>
        <v>299090573</v>
      </c>
      <c r="Y13" s="31">
        <f t="shared" si="0"/>
        <v>349262724</v>
      </c>
      <c r="Z13" s="32">
        <f>+IF(X13&lt;&gt;0,+(Y13/X13)*100,0)</f>
        <v>116.77490216316512</v>
      </c>
      <c r="AA13" s="33">
        <f>SUM(AA6:AA12)</f>
        <v>762440812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1730195803</v>
      </c>
      <c r="D17" s="18"/>
      <c r="E17" s="19">
        <v>1590763771</v>
      </c>
      <c r="F17" s="20">
        <v>1590763771</v>
      </c>
      <c r="G17" s="24">
        <v>653242492</v>
      </c>
      <c r="H17" s="24">
        <v>440631516</v>
      </c>
      <c r="I17" s="24">
        <v>-50605894</v>
      </c>
      <c r="J17" s="20">
        <v>1043268114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1043268114</v>
      </c>
      <c r="X17" s="20">
        <v>682604967</v>
      </c>
      <c r="Y17" s="24">
        <v>360663147</v>
      </c>
      <c r="Z17" s="25">
        <v>52.836291037419301</v>
      </c>
      <c r="AA17" s="26">
        <v>1590763771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264872</v>
      </c>
      <c r="D21" s="18"/>
      <c r="E21" s="19">
        <v>360002</v>
      </c>
      <c r="F21" s="20">
        <v>360002</v>
      </c>
      <c r="G21" s="20"/>
      <c r="H21" s="20">
        <v>264872</v>
      </c>
      <c r="I21" s="20"/>
      <c r="J21" s="20">
        <v>264872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264872</v>
      </c>
      <c r="X21" s="20">
        <v>90000</v>
      </c>
      <c r="Y21" s="20">
        <v>174872</v>
      </c>
      <c r="Z21" s="21">
        <v>194.30222222222221</v>
      </c>
      <c r="AA21" s="22">
        <v>360002</v>
      </c>
    </row>
    <row r="22" spans="1:27" x14ac:dyDescent="0.25">
      <c r="A22" s="23" t="s">
        <v>35</v>
      </c>
      <c r="B22" s="17" t="s">
        <v>32</v>
      </c>
      <c r="C22" s="18">
        <v>-372010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1730088665</v>
      </c>
      <c r="D25" s="29">
        <f t="shared" ref="D25:Y25" si="1">SUM(D15:D24)</f>
        <v>0</v>
      </c>
      <c r="E25" s="35">
        <f t="shared" si="1"/>
        <v>1591123773</v>
      </c>
      <c r="F25" s="36">
        <f t="shared" si="1"/>
        <v>1591123773</v>
      </c>
      <c r="G25" s="36">
        <f t="shared" si="1"/>
        <v>653242492</v>
      </c>
      <c r="H25" s="36">
        <f t="shared" si="1"/>
        <v>440896388</v>
      </c>
      <c r="I25" s="36">
        <f t="shared" si="1"/>
        <v>-50605894</v>
      </c>
      <c r="J25" s="36">
        <f t="shared" si="1"/>
        <v>1043532986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1043532986</v>
      </c>
      <c r="X25" s="36">
        <f t="shared" si="1"/>
        <v>682694967</v>
      </c>
      <c r="Y25" s="36">
        <f t="shared" si="1"/>
        <v>360838019</v>
      </c>
      <c r="Z25" s="37">
        <f>+IF(X25&lt;&gt;0,+(Y25/X25)*100,0)</f>
        <v>52.854940557954919</v>
      </c>
      <c r="AA25" s="38">
        <f>SUM(AA15:AA24)</f>
        <v>1591123773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2448020984</v>
      </c>
      <c r="D26" s="29">
        <f>+D13+D25</f>
        <v>0</v>
      </c>
      <c r="E26" s="30">
        <f t="shared" si="2"/>
        <v>2353564585</v>
      </c>
      <c r="F26" s="31">
        <f t="shared" si="2"/>
        <v>2353564585</v>
      </c>
      <c r="G26" s="31">
        <f t="shared" si="2"/>
        <v>1042606505</v>
      </c>
      <c r="H26" s="31">
        <f t="shared" si="2"/>
        <v>694530010</v>
      </c>
      <c r="I26" s="31">
        <f t="shared" si="2"/>
        <v>-45250232</v>
      </c>
      <c r="J26" s="31">
        <f t="shared" si="2"/>
        <v>1691886283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1691886283</v>
      </c>
      <c r="X26" s="31">
        <f t="shared" si="2"/>
        <v>981785540</v>
      </c>
      <c r="Y26" s="31">
        <f t="shared" si="2"/>
        <v>710100743</v>
      </c>
      <c r="Z26" s="32">
        <f>+IF(X26&lt;&gt;0,+(Y26/X26)*100,0)</f>
        <v>72.32748029676624</v>
      </c>
      <c r="AA26" s="33">
        <f>+AA13+AA25</f>
        <v>2353564585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-351126</v>
      </c>
      <c r="D31" s="18"/>
      <c r="E31" s="19">
        <v>-33415</v>
      </c>
      <c r="F31" s="20">
        <v>-33415</v>
      </c>
      <c r="G31" s="20">
        <v>-376101</v>
      </c>
      <c r="H31" s="20">
        <v>-4152</v>
      </c>
      <c r="I31" s="20">
        <v>-8214</v>
      </c>
      <c r="J31" s="20">
        <v>-388467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-388467</v>
      </c>
      <c r="X31" s="20">
        <v>-33415</v>
      </c>
      <c r="Y31" s="20">
        <v>-355052</v>
      </c>
      <c r="Z31" s="21">
        <v>1062.5527457728565</v>
      </c>
      <c r="AA31" s="22">
        <v>-33415</v>
      </c>
    </row>
    <row r="32" spans="1:27" x14ac:dyDescent="0.25">
      <c r="A32" s="23" t="s">
        <v>59</v>
      </c>
      <c r="B32" s="17" t="s">
        <v>32</v>
      </c>
      <c r="C32" s="18">
        <v>587945456</v>
      </c>
      <c r="D32" s="18"/>
      <c r="E32" s="19">
        <v>503532014</v>
      </c>
      <c r="F32" s="20">
        <v>503532014</v>
      </c>
      <c r="G32" s="20">
        <v>21003065</v>
      </c>
      <c r="H32" s="20">
        <v>4192223</v>
      </c>
      <c r="I32" s="20">
        <v>3963598</v>
      </c>
      <c r="J32" s="20">
        <v>29158886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29158886</v>
      </c>
      <c r="X32" s="20">
        <v>122596007</v>
      </c>
      <c r="Y32" s="20">
        <v>-93437121</v>
      </c>
      <c r="Z32" s="21">
        <v>-76.215468420598725</v>
      </c>
      <c r="AA32" s="22">
        <v>503532014</v>
      </c>
    </row>
    <row r="33" spans="1:27" x14ac:dyDescent="0.25">
      <c r="A33" s="23" t="s">
        <v>60</v>
      </c>
      <c r="B33" s="17" t="s">
        <v>32</v>
      </c>
      <c r="C33" s="18">
        <v>115549908</v>
      </c>
      <c r="D33" s="18"/>
      <c r="E33" s="19">
        <v>29105864</v>
      </c>
      <c r="F33" s="20">
        <v>29105864</v>
      </c>
      <c r="G33" s="20">
        <v>-2372768</v>
      </c>
      <c r="H33" s="20">
        <v>-4838633</v>
      </c>
      <c r="I33" s="20">
        <v>-124179612</v>
      </c>
      <c r="J33" s="20">
        <v>-131391013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-131391013</v>
      </c>
      <c r="X33" s="20">
        <v>7276467</v>
      </c>
      <c r="Y33" s="20">
        <v>-138667480</v>
      </c>
      <c r="Z33" s="21">
        <v>-1905.6979163102092</v>
      </c>
      <c r="AA33" s="22">
        <v>29105864</v>
      </c>
    </row>
    <row r="34" spans="1:27" x14ac:dyDescent="0.25">
      <c r="A34" s="23" t="s">
        <v>61</v>
      </c>
      <c r="B34" s="17" t="s">
        <v>32</v>
      </c>
      <c r="C34" s="18">
        <v>1311000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65452213</v>
      </c>
      <c r="D35" s="18"/>
      <c r="E35" s="19">
        <v>24407788</v>
      </c>
      <c r="F35" s="20">
        <v>24407788</v>
      </c>
      <c r="G35" s="20">
        <v>50084422</v>
      </c>
      <c r="H35" s="20">
        <v>13871092</v>
      </c>
      <c r="I35" s="20">
        <v>2109783</v>
      </c>
      <c r="J35" s="20">
        <v>66065297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66065297</v>
      </c>
      <c r="X35" s="20">
        <v>10069303</v>
      </c>
      <c r="Y35" s="20">
        <v>55995994</v>
      </c>
      <c r="Z35" s="21">
        <v>556.10595887322086</v>
      </c>
      <c r="AA35" s="22">
        <v>24407788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769907451</v>
      </c>
      <c r="D37" s="29">
        <f t="shared" ref="D37:Y37" si="3">SUM(D29:D36)</f>
        <v>0</v>
      </c>
      <c r="E37" s="30">
        <f t="shared" si="3"/>
        <v>557012251</v>
      </c>
      <c r="F37" s="31">
        <f t="shared" si="3"/>
        <v>557012251</v>
      </c>
      <c r="G37" s="31">
        <f t="shared" si="3"/>
        <v>68338618</v>
      </c>
      <c r="H37" s="31">
        <f t="shared" si="3"/>
        <v>13220530</v>
      </c>
      <c r="I37" s="31">
        <f t="shared" si="3"/>
        <v>-118114445</v>
      </c>
      <c r="J37" s="31">
        <f t="shared" si="3"/>
        <v>-36555297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-36555297</v>
      </c>
      <c r="X37" s="31">
        <f t="shared" si="3"/>
        <v>139908362</v>
      </c>
      <c r="Y37" s="31">
        <f t="shared" si="3"/>
        <v>-176463659</v>
      </c>
      <c r="Z37" s="32">
        <f>+IF(X37&lt;&gt;0,+(Y37/X37)*100,0)</f>
        <v>-126.12802871639653</v>
      </c>
      <c r="AA37" s="33">
        <f>SUM(AA29:AA36)</f>
        <v>557012251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105087</v>
      </c>
      <c r="D39" s="18"/>
      <c r="E39" s="19"/>
      <c r="F39" s="20"/>
      <c r="G39" s="20">
        <v>105259</v>
      </c>
      <c r="H39" s="20">
        <v>165</v>
      </c>
      <c r="I39" s="20">
        <v>153</v>
      </c>
      <c r="J39" s="20">
        <v>105577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105577</v>
      </c>
      <c r="X39" s="20"/>
      <c r="Y39" s="20">
        <v>105577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-294000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-188913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105259</v>
      </c>
      <c r="H43" s="36">
        <f t="shared" si="4"/>
        <v>165</v>
      </c>
      <c r="I43" s="36">
        <f t="shared" si="4"/>
        <v>153</v>
      </c>
      <c r="J43" s="36">
        <f t="shared" si="4"/>
        <v>105577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105577</v>
      </c>
      <c r="X43" s="36">
        <f t="shared" si="4"/>
        <v>0</v>
      </c>
      <c r="Y43" s="36">
        <f t="shared" si="4"/>
        <v>105577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769718538</v>
      </c>
      <c r="D44" s="29">
        <f>+D37+D43</f>
        <v>0</v>
      </c>
      <c r="E44" s="30">
        <f t="shared" si="5"/>
        <v>557012251</v>
      </c>
      <c r="F44" s="31">
        <f t="shared" si="5"/>
        <v>557012251</v>
      </c>
      <c r="G44" s="31">
        <f t="shared" si="5"/>
        <v>68443877</v>
      </c>
      <c r="H44" s="31">
        <f t="shared" si="5"/>
        <v>13220695</v>
      </c>
      <c r="I44" s="31">
        <f t="shared" si="5"/>
        <v>-118114292</v>
      </c>
      <c r="J44" s="31">
        <f t="shared" si="5"/>
        <v>-36449720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-36449720</v>
      </c>
      <c r="X44" s="31">
        <f t="shared" si="5"/>
        <v>139908362</v>
      </c>
      <c r="Y44" s="31">
        <f t="shared" si="5"/>
        <v>-176358082</v>
      </c>
      <c r="Z44" s="32">
        <f>+IF(X44&lt;&gt;0,+(Y44/X44)*100,0)</f>
        <v>-126.0525671796515</v>
      </c>
      <c r="AA44" s="33">
        <f>+AA37+AA43</f>
        <v>557012251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1678302446</v>
      </c>
      <c r="D45" s="42">
        <f t="shared" si="6"/>
        <v>0</v>
      </c>
      <c r="E45" s="43">
        <f t="shared" si="6"/>
        <v>1796552334</v>
      </c>
      <c r="F45" s="44">
        <f t="shared" si="6"/>
        <v>1796552334</v>
      </c>
      <c r="G45" s="44">
        <f t="shared" si="6"/>
        <v>974162628</v>
      </c>
      <c r="H45" s="44">
        <f t="shared" si="6"/>
        <v>681309315</v>
      </c>
      <c r="I45" s="44">
        <f t="shared" si="6"/>
        <v>72864060</v>
      </c>
      <c r="J45" s="44">
        <f t="shared" si="6"/>
        <v>1728336003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1728336003</v>
      </c>
      <c r="X45" s="44">
        <f t="shared" si="6"/>
        <v>841877178</v>
      </c>
      <c r="Y45" s="44">
        <f t="shared" si="6"/>
        <v>886458825</v>
      </c>
      <c r="Z45" s="45">
        <f>+IF(X45&lt;&gt;0,+(Y45/X45)*100,0)</f>
        <v>105.29550487470276</v>
      </c>
      <c r="AA45" s="46">
        <f>+AA26-AA44</f>
        <v>1796552334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52467270</v>
      </c>
      <c r="D47" s="18"/>
      <c r="E47" s="19">
        <v>358504176</v>
      </c>
      <c r="F47" s="20">
        <v>358504176</v>
      </c>
      <c r="G47" s="20">
        <v>263490273</v>
      </c>
      <c r="H47" s="20">
        <v>-175207505</v>
      </c>
      <c r="I47" s="20">
        <v>-1945165</v>
      </c>
      <c r="J47" s="20">
        <v>86337603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86337603</v>
      </c>
      <c r="X47" s="20">
        <v>214921739</v>
      </c>
      <c r="Y47" s="20">
        <v>-128584136</v>
      </c>
      <c r="Z47" s="47">
        <v>-59.828352682368724</v>
      </c>
      <c r="AA47" s="22">
        <v>358504176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52467270</v>
      </c>
      <c r="D50" s="50">
        <f t="shared" ref="D50:Y50" si="7">SUM(D47:D49)</f>
        <v>0</v>
      </c>
      <c r="E50" s="51">
        <f t="shared" si="7"/>
        <v>358504176</v>
      </c>
      <c r="F50" s="52">
        <f t="shared" si="7"/>
        <v>358504176</v>
      </c>
      <c r="G50" s="52">
        <f t="shared" si="7"/>
        <v>263490273</v>
      </c>
      <c r="H50" s="52">
        <f t="shared" si="7"/>
        <v>-175207505</v>
      </c>
      <c r="I50" s="52">
        <f t="shared" si="7"/>
        <v>-1945165</v>
      </c>
      <c r="J50" s="52">
        <f t="shared" si="7"/>
        <v>86337603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86337603</v>
      </c>
      <c r="X50" s="52">
        <f t="shared" si="7"/>
        <v>214921739</v>
      </c>
      <c r="Y50" s="52">
        <f t="shared" si="7"/>
        <v>-128584136</v>
      </c>
      <c r="Z50" s="53">
        <f>+IF(X50&lt;&gt;0,+(Y50/X50)*100,0)</f>
        <v>-59.828352682368724</v>
      </c>
      <c r="AA50" s="54">
        <f>SUM(AA47:AA49)</f>
        <v>358504176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852FC-3945-4187-9D01-E28A0993E224}"/>
</file>

<file path=customXml/itemProps2.xml><?xml version="1.0" encoding="utf-8"?>
<ds:datastoreItem xmlns:ds="http://schemas.openxmlformats.org/officeDocument/2006/customXml" ds:itemID="{6811797C-3ABF-4510-91FD-675BE5BC32D1}"/>
</file>

<file path=customXml/itemProps3.xml><?xml version="1.0" encoding="utf-8"?>
<ds:datastoreItem xmlns:ds="http://schemas.openxmlformats.org/officeDocument/2006/customXml" ds:itemID="{DA84501D-A14A-4056-B350-E590C42C83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2025-11-07T12:19:15Z</dcterms:created>
  <dcterms:modified xsi:type="dcterms:W3CDTF">2025-11-07T12:20:27Z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